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13_ncr:1_{3B2B1175-92A7-4676-91A5-76446F472213}" xr6:coauthVersionLast="47" xr6:coauthVersionMax="47" xr10:uidLastSave="{00000000-0000-0000-0000-000000000000}"/>
  <bookViews>
    <workbookView xWindow="60" yWindow="40" windowWidth="19140" windowHeight="11160" tabRatio="719" xr2:uid="{00000000-000D-0000-FFFF-FFFF00000000}"/>
  </bookViews>
  <sheets>
    <sheet name="Summary - PFD Rates Comparison" sheetId="37" r:id="rId1"/>
    <sheet name="WOWSC W &amp; WW Rev Req" sheetId="35" r:id="rId2"/>
    <sheet name="Water Rate Design" sheetId="28" r:id="rId3"/>
    <sheet name="Water Rate Design (2)" sheetId="38" r:id="rId4"/>
    <sheet name="WW Rate Design" sheetId="34" r:id="rId5"/>
    <sheet name="WW Rate Design (2)" sheetId="39" r:id="rId6"/>
    <sheet name="Revised MN-6" sheetId="36" r:id="rId7"/>
    <sheet name="TRWA Rate Analysis RR" sheetId="25" r:id="rId8"/>
    <sheet name="WOWSC Recovery" sheetId="30" r:id="rId9"/>
  </sheets>
  <externalReferences>
    <externalReference r:id="rId10"/>
  </externalReferenc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38" l="1"/>
  <c r="D17" i="38" s="1"/>
  <c r="B14" i="38"/>
  <c r="C20" i="38" s="1"/>
  <c r="C23" i="38" s="1"/>
  <c r="G26" i="38" s="1"/>
  <c r="H26" i="38" s="1"/>
  <c r="H27" i="38" s="1"/>
  <c r="B11" i="38"/>
  <c r="B8" i="38"/>
  <c r="D17" i="39"/>
  <c r="D14" i="39"/>
  <c r="G22" i="37"/>
  <c r="G19" i="37"/>
  <c r="H35" i="30"/>
  <c r="D34" i="39"/>
  <c r="B11" i="39"/>
  <c r="B8" i="39"/>
  <c r="D29" i="39"/>
  <c r="F28" i="39"/>
  <c r="F29" i="39" s="1"/>
  <c r="G14" i="37"/>
  <c r="G13" i="37"/>
  <c r="G12" i="37"/>
  <c r="G11" i="37"/>
  <c r="G10" i="37"/>
  <c r="G9" i="37"/>
  <c r="E38" i="38"/>
  <c r="E37" i="38"/>
  <c r="C37" i="38" s="1"/>
  <c r="E36" i="38"/>
  <c r="E35" i="38"/>
  <c r="C35" i="38" s="1"/>
  <c r="E34" i="38"/>
  <c r="E33" i="38"/>
  <c r="D38" i="38"/>
  <c r="D37" i="38"/>
  <c r="D36" i="38"/>
  <c r="C36" i="38" s="1"/>
  <c r="D35" i="38"/>
  <c r="D34" i="38"/>
  <c r="D33" i="38"/>
  <c r="C34" i="38"/>
  <c r="F26" i="38"/>
  <c r="D14" i="38" l="1"/>
  <c r="G6" i="37"/>
  <c r="H32" i="38"/>
  <c r="C38" i="38"/>
  <c r="E39" i="38"/>
  <c r="C33" i="38"/>
  <c r="C39" i="38"/>
  <c r="H41" i="38" s="1"/>
  <c r="B11" i="34" l="1"/>
  <c r="B8" i="34"/>
  <c r="B11" i="28" l="1"/>
  <c r="B8" i="28"/>
  <c r="F50" i="35"/>
  <c r="E50" i="35"/>
  <c r="D50" i="35"/>
  <c r="D34" i="35"/>
  <c r="E34" i="35"/>
  <c r="E48" i="35"/>
  <c r="E36" i="35"/>
  <c r="P22" i="36" l="1"/>
  <c r="AB22" i="36"/>
  <c r="AN15" i="36"/>
  <c r="AC26" i="36"/>
  <c r="AD26" i="36" s="1"/>
  <c r="AN25" i="36"/>
  <c r="AL21" i="36"/>
  <c r="AM21" i="36" s="1"/>
  <c r="AK21" i="36"/>
  <c r="AK22" i="36" s="1"/>
  <c r="AI21" i="36"/>
  <c r="AH21" i="36"/>
  <c r="AI26" i="36" s="1"/>
  <c r="AJ26" i="36" s="1"/>
  <c r="AF21" i="36"/>
  <c r="AE21" i="36"/>
  <c r="AF26" i="36" s="1"/>
  <c r="AG26" i="36" s="1"/>
  <c r="AC21" i="36"/>
  <c r="AD21" i="36" s="1"/>
  <c r="Z21" i="36"/>
  <c r="AA21" i="36" s="1"/>
  <c r="W21" i="36"/>
  <c r="X21" i="36" s="1"/>
  <c r="T21" i="36"/>
  <c r="S21" i="36"/>
  <c r="S22" i="36" s="1"/>
  <c r="Q21" i="36"/>
  <c r="R21" i="36" s="1"/>
  <c r="N21" i="36"/>
  <c r="M21" i="36"/>
  <c r="M22" i="36" s="1"/>
  <c r="J21" i="36"/>
  <c r="J22" i="36" s="1"/>
  <c r="G21" i="36"/>
  <c r="G22" i="36" s="1"/>
  <c r="E21" i="36"/>
  <c r="D21" i="36"/>
  <c r="D22" i="36" s="1"/>
  <c r="AN20" i="36"/>
  <c r="D26" i="30" s="1"/>
  <c r="AL20" i="36"/>
  <c r="AI20" i="36"/>
  <c r="AJ20" i="36" s="1"/>
  <c r="AF20" i="36"/>
  <c r="AC20" i="36"/>
  <c r="Z20" i="36"/>
  <c r="AA20" i="36" s="1"/>
  <c r="W20" i="36"/>
  <c r="X20" i="36" s="1"/>
  <c r="T20" i="36"/>
  <c r="Q20" i="36"/>
  <c r="R20" i="36" s="1"/>
  <c r="N20" i="36"/>
  <c r="K20" i="36"/>
  <c r="L20" i="36" s="1"/>
  <c r="I20" i="36"/>
  <c r="F20" i="36"/>
  <c r="AM19" i="36"/>
  <c r="AJ19" i="36"/>
  <c r="AG19" i="36"/>
  <c r="AD19" i="36"/>
  <c r="Z19" i="36"/>
  <c r="Y19" i="36"/>
  <c r="V19" i="36"/>
  <c r="V22" i="36" s="1"/>
  <c r="U19" i="36"/>
  <c r="R19" i="36"/>
  <c r="O19" i="36"/>
  <c r="L19" i="36"/>
  <c r="I19" i="36"/>
  <c r="F19" i="36"/>
  <c r="AM18" i="36"/>
  <c r="AJ18" i="36"/>
  <c r="AG18" i="36"/>
  <c r="AD18" i="36"/>
  <c r="Z18" i="36"/>
  <c r="Y18" i="36"/>
  <c r="AN18" i="36" s="1"/>
  <c r="D24" i="30" s="1"/>
  <c r="X18" i="36"/>
  <c r="U18" i="36"/>
  <c r="Q18" i="36"/>
  <c r="Q26" i="36" s="1"/>
  <c r="R26" i="36" s="1"/>
  <c r="N18" i="36"/>
  <c r="O18" i="36" s="1"/>
  <c r="K18" i="36"/>
  <c r="K22" i="36" s="1"/>
  <c r="H18" i="36"/>
  <c r="I18" i="36" s="1"/>
  <c r="E18" i="36"/>
  <c r="E22" i="36" s="1"/>
  <c r="AM17" i="36"/>
  <c r="AJ17" i="36"/>
  <c r="AG17" i="36"/>
  <c r="AD17" i="36"/>
  <c r="Z17" i="36"/>
  <c r="AO17" i="36" s="1"/>
  <c r="Y17" i="36"/>
  <c r="AN17" i="36" s="1"/>
  <c r="D23" i="30" s="1"/>
  <c r="X17" i="36"/>
  <c r="U17" i="36"/>
  <c r="R17" i="36"/>
  <c r="O17" i="36"/>
  <c r="L17" i="36"/>
  <c r="I17" i="36"/>
  <c r="F17" i="36"/>
  <c r="AM16" i="36"/>
  <c r="AJ16" i="36"/>
  <c r="AG16" i="36"/>
  <c r="AD16" i="36"/>
  <c r="Z16" i="36"/>
  <c r="AO16" i="36" s="1"/>
  <c r="Y16" i="36"/>
  <c r="X16" i="36"/>
  <c r="U16" i="36"/>
  <c r="R16" i="36"/>
  <c r="O16" i="36"/>
  <c r="L16" i="36"/>
  <c r="I16" i="36"/>
  <c r="F16" i="36"/>
  <c r="AL12" i="36"/>
  <c r="AI12" i="36"/>
  <c r="AF12" i="36"/>
  <c r="AC12" i="36"/>
  <c r="Z12" i="36"/>
  <c r="W12" i="36"/>
  <c r="T12" i="36"/>
  <c r="Q12" i="36"/>
  <c r="N12" i="36"/>
  <c r="K12" i="36"/>
  <c r="H12" i="36"/>
  <c r="E12" i="36"/>
  <c r="AO11" i="36"/>
  <c r="AO10" i="36"/>
  <c r="AO9" i="36"/>
  <c r="I21" i="36" l="1"/>
  <c r="I22" i="36" s="1"/>
  <c r="Y22" i="36"/>
  <c r="AA19" i="36"/>
  <c r="AL22" i="36"/>
  <c r="O21" i="36"/>
  <c r="AH22" i="36"/>
  <c r="T22" i="36"/>
  <c r="E22" i="30"/>
  <c r="C22" i="30" s="1"/>
  <c r="D33" i="28"/>
  <c r="E23" i="30"/>
  <c r="C23" i="30" s="1"/>
  <c r="D34" i="28"/>
  <c r="AN16" i="36"/>
  <c r="D22" i="30" s="1"/>
  <c r="AG21" i="36"/>
  <c r="AO18" i="36"/>
  <c r="AE22" i="36"/>
  <c r="AJ21" i="36"/>
  <c r="AJ22" i="36" s="1"/>
  <c r="AA17" i="36"/>
  <c r="AP17" i="36" s="1"/>
  <c r="U21" i="36"/>
  <c r="W19" i="36"/>
  <c r="AF22" i="36"/>
  <c r="E26" i="36"/>
  <c r="H22" i="36"/>
  <c r="AA18" i="36"/>
  <c r="N22" i="36"/>
  <c r="AC22" i="36"/>
  <c r="F21" i="36"/>
  <c r="O20" i="36"/>
  <c r="O22" i="36" s="1"/>
  <c r="H26" i="36"/>
  <c r="I26" i="36" s="1"/>
  <c r="AG20" i="36"/>
  <c r="AG22" i="36" s="1"/>
  <c r="K26" i="36"/>
  <c r="L26" i="36" s="1"/>
  <c r="Z26" i="36"/>
  <c r="AA26" i="36" s="1"/>
  <c r="AN19" i="36"/>
  <c r="D25" i="30" s="1"/>
  <c r="U20" i="36"/>
  <c r="AM20" i="36"/>
  <c r="AM22" i="36" s="1"/>
  <c r="F26" i="36"/>
  <c r="T26" i="36"/>
  <c r="U26" i="36" s="1"/>
  <c r="AD20" i="36"/>
  <c r="AO20" i="36"/>
  <c r="L21" i="36"/>
  <c r="AN21" i="36"/>
  <c r="D27" i="30" s="1"/>
  <c r="Q22" i="36"/>
  <c r="AO21" i="36"/>
  <c r="Z22" i="36"/>
  <c r="A30" i="36"/>
  <c r="L18" i="36"/>
  <c r="AI22" i="36"/>
  <c r="AA16" i="36"/>
  <c r="F18" i="36"/>
  <c r="R18" i="36"/>
  <c r="R22" i="36" s="1"/>
  <c r="N26" i="36"/>
  <c r="O26" i="36" s="1"/>
  <c r="AL26" i="36"/>
  <c r="AM26" i="36" s="1"/>
  <c r="E24" i="30" l="1"/>
  <c r="C24" i="30" s="1"/>
  <c r="D35" i="28"/>
  <c r="W26" i="36"/>
  <c r="X26" i="36" s="1"/>
  <c r="AO19" i="36"/>
  <c r="D37" i="28"/>
  <c r="E27" i="30"/>
  <c r="C27" i="30" s="1"/>
  <c r="E26" i="30"/>
  <c r="C26" i="30" s="1"/>
  <c r="X19" i="36"/>
  <c r="X22" i="36" s="1"/>
  <c r="AN22" i="36"/>
  <c r="AA22" i="36"/>
  <c r="U22" i="36"/>
  <c r="AP21" i="36"/>
  <c r="W22" i="36"/>
  <c r="AP26" i="36"/>
  <c r="A31" i="36" s="1"/>
  <c r="AO26" i="36"/>
  <c r="F22" i="36"/>
  <c r="L22" i="36"/>
  <c r="AO22" i="36"/>
  <c r="AP20" i="36"/>
  <c r="AP16" i="36"/>
  <c r="AP18" i="36"/>
  <c r="AD22" i="36"/>
  <c r="AP19" i="36" l="1"/>
  <c r="D34" i="34"/>
  <c r="D32" i="30"/>
  <c r="E25" i="30"/>
  <c r="C25" i="30" s="1"/>
  <c r="D36" i="28"/>
  <c r="AP22" i="36"/>
  <c r="AQ17" i="36" s="1"/>
  <c r="A28" i="36"/>
  <c r="A32" i="36" l="1"/>
  <c r="AQ20" i="36"/>
  <c r="AQ19" i="36"/>
  <c r="A29" i="36"/>
  <c r="AQ21" i="36"/>
  <c r="AQ16" i="36"/>
  <c r="AQ18" i="36"/>
  <c r="E31" i="35"/>
  <c r="AQ22" i="36" l="1"/>
  <c r="F42" i="35"/>
  <c r="E42" i="35"/>
  <c r="F41" i="35"/>
  <c r="E41" i="35"/>
  <c r="F40" i="35"/>
  <c r="E40" i="35"/>
  <c r="F39" i="35"/>
  <c r="E39" i="35"/>
  <c r="F38" i="35"/>
  <c r="E38" i="35"/>
  <c r="F37" i="35"/>
  <c r="F36" i="35"/>
  <c r="F31" i="35"/>
  <c r="F34" i="35" s="1"/>
  <c r="D31" i="35"/>
  <c r="C31" i="35"/>
  <c r="C34" i="35" s="1"/>
  <c r="B31" i="35"/>
  <c r="B34" i="35" s="1"/>
  <c r="F43" i="35" l="1"/>
  <c r="F45" i="35"/>
  <c r="F48" i="35" s="1"/>
  <c r="E37" i="35"/>
  <c r="E43" i="35" s="1"/>
  <c r="E45" i="35" s="1"/>
  <c r="D43" i="35"/>
  <c r="D45" i="35" s="1"/>
  <c r="D48" i="35" s="1"/>
  <c r="B14" i="28" l="1"/>
  <c r="C20" i="28" s="1"/>
  <c r="B17" i="28"/>
  <c r="C49" i="25"/>
  <c r="D29" i="34"/>
  <c r="F28" i="34"/>
  <c r="F29" i="34" s="1"/>
  <c r="F26" i="28"/>
  <c r="H9" i="30" l="1"/>
  <c r="D15" i="30"/>
  <c r="F14" i="30"/>
  <c r="F15" i="30" s="1"/>
  <c r="D10" i="30"/>
  <c r="F9" i="30"/>
  <c r="F10" i="30" s="1"/>
  <c r="D38" i="28" l="1"/>
  <c r="H14" i="30"/>
  <c r="H15" i="30" s="1"/>
  <c r="H10" i="30"/>
  <c r="H17" i="30" s="1"/>
  <c r="C28" i="30" l="1"/>
  <c r="E28" i="30"/>
  <c r="H28" i="30" l="1"/>
  <c r="C32" i="30"/>
  <c r="C33" i="30" s="1"/>
  <c r="H33" i="30" s="1"/>
  <c r="D33" i="30"/>
  <c r="B17" i="39" l="1"/>
  <c r="H34" i="39" s="1"/>
  <c r="C34" i="39" s="1"/>
  <c r="E34" i="39" s="1"/>
  <c r="B14" i="39"/>
  <c r="C22" i="39" s="1"/>
  <c r="C25" i="39" s="1"/>
  <c r="G28" i="39" s="1"/>
  <c r="H28" i="39" s="1"/>
  <c r="H29" i="39" s="1"/>
  <c r="H38" i="39" s="1"/>
  <c r="F23" i="25"/>
  <c r="H23" i="25" l="1"/>
  <c r="I23" i="25" s="1"/>
  <c r="F34" i="25" l="1"/>
  <c r="F33" i="25"/>
  <c r="F32" i="25"/>
  <c r="F31" i="25"/>
  <c r="F30" i="25"/>
  <c r="F29" i="25"/>
  <c r="F28" i="25"/>
  <c r="H28" i="25" l="1"/>
  <c r="I28" i="25" s="1"/>
  <c r="H29" i="25"/>
  <c r="I29" i="25" s="1"/>
  <c r="H30" i="25"/>
  <c r="I30" i="25" s="1"/>
  <c r="H31" i="25"/>
  <c r="I31" i="25" s="1"/>
  <c r="H32" i="25"/>
  <c r="I32" i="25" s="1"/>
  <c r="H33" i="25"/>
  <c r="I33" i="25" s="1"/>
  <c r="H34" i="25"/>
  <c r="I34" i="25" s="1"/>
  <c r="D39" i="25" l="1"/>
  <c r="D41" i="25" l="1"/>
  <c r="D43" i="25" s="1"/>
  <c r="F40" i="25"/>
  <c r="E39" i="25"/>
  <c r="F42" i="25" l="1"/>
  <c r="E41" i="25"/>
  <c r="E43" i="25" s="1"/>
  <c r="F38" i="25"/>
  <c r="F37" i="25"/>
  <c r="F36" i="25"/>
  <c r="F35" i="25"/>
  <c r="F27" i="25"/>
  <c r="F26" i="25"/>
  <c r="F25" i="25"/>
  <c r="F24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H9" i="25" l="1"/>
  <c r="I9" i="25" s="1"/>
  <c r="F39" i="25"/>
  <c r="H25" i="25"/>
  <c r="I25" i="25" s="1"/>
  <c r="H17" i="25"/>
  <c r="I17" i="25" s="1"/>
  <c r="H10" i="25"/>
  <c r="I10" i="25" s="1"/>
  <c r="H35" i="25"/>
  <c r="I35" i="25" s="1"/>
  <c r="H16" i="25"/>
  <c r="I16" i="25" s="1"/>
  <c r="H27" i="25"/>
  <c r="I27" i="25" s="1"/>
  <c r="H11" i="25"/>
  <c r="I11" i="25" s="1"/>
  <c r="H20" i="25"/>
  <c r="I20" i="25" s="1"/>
  <c r="H36" i="25"/>
  <c r="I36" i="25" s="1"/>
  <c r="H21" i="25"/>
  <c r="I21" i="25" s="1"/>
  <c r="H26" i="25"/>
  <c r="I26" i="25" s="1"/>
  <c r="H18" i="25"/>
  <c r="I18" i="25" s="1"/>
  <c r="H19" i="25"/>
  <c r="I19" i="25" s="1"/>
  <c r="H12" i="25"/>
  <c r="I12" i="25" s="1"/>
  <c r="H13" i="25"/>
  <c r="I13" i="25" s="1"/>
  <c r="H37" i="25"/>
  <c r="I37" i="25" s="1"/>
  <c r="H14" i="25"/>
  <c r="I14" i="25" s="1"/>
  <c r="H22" i="25"/>
  <c r="I22" i="25" s="1"/>
  <c r="H38" i="25"/>
  <c r="I38" i="25" s="1"/>
  <c r="H15" i="25"/>
  <c r="I15" i="25" s="1"/>
  <c r="H24" i="25"/>
  <c r="I24" i="25" s="1"/>
  <c r="F41" i="25" l="1"/>
  <c r="F43" i="25" l="1"/>
  <c r="I39" i="25"/>
  <c r="I41" i="25" s="1"/>
  <c r="H39" i="25"/>
  <c r="H41" i="25" s="1"/>
  <c r="H43" i="25" s="1"/>
  <c r="C46" i="25" l="1"/>
  <c r="C23" i="28"/>
  <c r="G26" i="28" s="1"/>
  <c r="B14" i="34"/>
  <c r="C22" i="34" s="1"/>
  <c r="C25" i="34" s="1"/>
  <c r="G28" i="34" s="1"/>
  <c r="I43" i="25"/>
  <c r="B19" i="37" l="1"/>
  <c r="B6" i="37"/>
  <c r="H32" i="28"/>
  <c r="B17" i="34"/>
  <c r="H34" i="34" s="1"/>
  <c r="H26" i="28"/>
  <c r="H27" i="28" s="1"/>
  <c r="H28" i="34"/>
  <c r="H29" i="34" s="1"/>
  <c r="C37" i="28" l="1"/>
  <c r="E37" i="28" s="1"/>
  <c r="C36" i="28"/>
  <c r="E36" i="28" s="1"/>
  <c r="B13" i="37" s="1"/>
  <c r="C35" i="28"/>
  <c r="E35" i="28" s="1"/>
  <c r="C34" i="28"/>
  <c r="E34" i="28" s="1"/>
  <c r="C33" i="28"/>
  <c r="C34" i="34"/>
  <c r="H38" i="34" s="1"/>
  <c r="H37" i="30"/>
  <c r="B10" i="37" l="1"/>
  <c r="B11" i="37"/>
  <c r="B12" i="37"/>
  <c r="B14" i="37"/>
  <c r="E34" i="34"/>
  <c r="E33" i="28"/>
  <c r="C38" i="28"/>
  <c r="H41" i="28" s="1"/>
  <c r="B9" i="37" l="1"/>
  <c r="B22" i="37"/>
</calcChain>
</file>

<file path=xl/sharedStrings.xml><?xml version="1.0" encoding="utf-8"?>
<sst xmlns="http://schemas.openxmlformats.org/spreadsheetml/2006/main" count="538" uniqueCount="270">
  <si>
    <t>WATER RATES</t>
  </si>
  <si>
    <t>Meters</t>
  </si>
  <si>
    <t>Base Rate</t>
  </si>
  <si>
    <t>5/8" or 3/4" meters</t>
  </si>
  <si>
    <t>Volumetric Tiered Rates (per 1,000 gallons)</t>
  </si>
  <si>
    <t>0-2000</t>
  </si>
  <si>
    <t>2,001 - 4,000</t>
  </si>
  <si>
    <t>4,000 - 8,000</t>
  </si>
  <si>
    <t>8,001 - 15,000</t>
  </si>
  <si>
    <t>15,001 or more</t>
  </si>
  <si>
    <t>WASTEWATER RATES</t>
  </si>
  <si>
    <t>Flat Volumetric Rate (per 1,000 gallons)</t>
  </si>
  <si>
    <t>All usage</t>
  </si>
  <si>
    <t>SOAH DOCKET NO.</t>
  </si>
  <si>
    <t>473-20-4071.WS</t>
  </si>
  <si>
    <t>PUC DOCKET NO.</t>
  </si>
  <si>
    <t>COMPANY NAME</t>
  </si>
  <si>
    <t>Windermere Water Supply Corporation</t>
  </si>
  <si>
    <t>WOWSC WATER AND WASTEWATER REVENUE REQUIREMENT</t>
  </si>
  <si>
    <t>Windermere Oaks</t>
  </si>
  <si>
    <t>60%</t>
  </si>
  <si>
    <t>40%</t>
  </si>
  <si>
    <t>Water Supply Corporation</t>
  </si>
  <si>
    <t>Staff-Adjusted</t>
  </si>
  <si>
    <t>Water</t>
  </si>
  <si>
    <t>Wastewater</t>
  </si>
  <si>
    <t>Total Revenue</t>
  </si>
  <si>
    <t xml:space="preserve">Staff </t>
  </si>
  <si>
    <t>Revenue</t>
  </si>
  <si>
    <t>Requirement</t>
  </si>
  <si>
    <t>Adjustment</t>
  </si>
  <si>
    <t>OPERATIONS &amp; MAINTENANCE COSTS</t>
  </si>
  <si>
    <t>Contract Labor</t>
  </si>
  <si>
    <t>Chemicals and Treatment</t>
  </si>
  <si>
    <t>Utilities</t>
  </si>
  <si>
    <t>Repairs and Maintenance</t>
  </si>
  <si>
    <t>Office Expenses - Billing</t>
  </si>
  <si>
    <t>Accounting and Legal</t>
  </si>
  <si>
    <t>Office Supplies</t>
  </si>
  <si>
    <t>Telephone</t>
  </si>
  <si>
    <t>Travel and Entertainment</t>
  </si>
  <si>
    <t>Equipment Rental</t>
  </si>
  <si>
    <t>Insurance - WC and Liability</t>
  </si>
  <si>
    <t>License and Dues</t>
  </si>
  <si>
    <t>Postage and Freight</t>
  </si>
  <si>
    <t>Sampling</t>
  </si>
  <si>
    <t>Depreciation</t>
  </si>
  <si>
    <t>Materials and Supplies</t>
  </si>
  <si>
    <t>Miscellaneous</t>
  </si>
  <si>
    <t>Purchased Water</t>
  </si>
  <si>
    <t>Slug Removal</t>
  </si>
  <si>
    <t>Bookkeeping</t>
  </si>
  <si>
    <t xml:space="preserve">SUBTOTAL - OPERATIONS &amp; MAINTENANCE COSTS </t>
  </si>
  <si>
    <t>Long Term Debt</t>
  </si>
  <si>
    <t>NET REVENUE REQUIREMENT</t>
  </si>
  <si>
    <t>Other Revenues - Standby Fees</t>
  </si>
  <si>
    <t xml:space="preserve">Other Revenues - Late Fees </t>
  </si>
  <si>
    <t>Other Revenues - Membership Fee</t>
  </si>
  <si>
    <t>Other Revenues - Equity Buy In Fees</t>
  </si>
  <si>
    <t>Other Revenues - Tap Fees</t>
  </si>
  <si>
    <t>Other Revenues - Miscellaneous</t>
  </si>
  <si>
    <t xml:space="preserve">        Subtotal Other Revenues</t>
  </si>
  <si>
    <t>NET REVENUE REQUIREMENT FOR RATES</t>
  </si>
  <si>
    <t>WINDERMERE SYSTEM</t>
  </si>
  <si>
    <t>WATER</t>
  </si>
  <si>
    <t>WASTEWATER</t>
  </si>
  <si>
    <t>STAFF NET REVENUE REQUIREMENT</t>
  </si>
  <si>
    <t>PFD REVENUE REQUIREMENT</t>
  </si>
  <si>
    <t>WATER RATE DESIGN</t>
  </si>
  <si>
    <t>WOWSC SYSTEM REVENUE REQUIREMENT</t>
  </si>
  <si>
    <t>WATER REVENUE REQUIREMENT</t>
  </si>
  <si>
    <t>FIXED REVENUE for WATER RATE DESIGN</t>
  </si>
  <si>
    <t>($213,826 * 0.6148 = $131,464)</t>
  </si>
  <si>
    <t>VARIABLE REVENUE for WATER RATE DESIGN</t>
  </si>
  <si>
    <t>($213,826 * 0.3852 = $82,363)</t>
  </si>
  <si>
    <t>Description</t>
  </si>
  <si>
    <t>Amount</t>
  </si>
  <si>
    <t>Water Fixed Revenue</t>
  </si>
  <si>
    <t xml:space="preserve">Test Year Meter Equivalencies </t>
  </si>
  <si>
    <t>Billing Cycles per Year</t>
  </si>
  <si>
    <t>Residential/Commercial</t>
  </si>
  <si>
    <t>Multiplier</t>
  </si>
  <si>
    <t>Conn. Equiv.</t>
  </si>
  <si>
    <t xml:space="preserve">Base Rate Revenue </t>
  </si>
  <si>
    <t>5/8" x 3/4" connections</t>
  </si>
  <si>
    <t>Annualized amount:</t>
  </si>
  <si>
    <t>Multi-Tiered Rates (Residential/Commercial)</t>
  </si>
  <si>
    <t>Var. Rev. Req.</t>
  </si>
  <si>
    <t>Gallonage Tier (Gallons)</t>
  </si>
  <si>
    <t>Revenue ($)</t>
  </si>
  <si>
    <t>Gallons Billed (Gallons)</t>
  </si>
  <si>
    <t>Rate per 1,000 Gallons</t>
  </si>
  <si>
    <t>0 - 2,000</t>
  </si>
  <si>
    <t>4,001 - 8,000</t>
  </si>
  <si>
    <t>Total Staff projected revenue recovery (Water):</t>
  </si>
  <si>
    <t>WASTEWATER RATE DESIGN</t>
  </si>
  <si>
    <t>WASTEWATER REVENUE REQUIREMENT</t>
  </si>
  <si>
    <t>FIXED REVENUE for WASTEWATER RATE DESIGN</t>
  </si>
  <si>
    <t>($142,551 * 0.6148 = $87,643)</t>
  </si>
  <si>
    <t>VARIABLE REVENUE for WASTEWATER RATE DESIGN</t>
  </si>
  <si>
    <t>($142,551 * 0.3852 = $54,909)</t>
  </si>
  <si>
    <t>Wastewater Fixed Revenue</t>
  </si>
  <si>
    <t>Residential</t>
  </si>
  <si>
    <t>Number of  5/8"  x 3/4"connections:</t>
  </si>
  <si>
    <t>Total =</t>
  </si>
  <si>
    <t xml:space="preserve"> </t>
  </si>
  <si>
    <t>Wastewater Volumetric Rate (Residential/Commercial)</t>
  </si>
  <si>
    <t>Wastewater Variable Rev.</t>
  </si>
  <si>
    <t>Single Tier</t>
  </si>
  <si>
    <t>Total Staff projected revenue recovery (Wastewater):</t>
  </si>
  <si>
    <t>Revised Attachment MN-6</t>
  </si>
  <si>
    <t>Accounts</t>
  </si>
  <si>
    <t>Gallonage</t>
  </si>
  <si>
    <t>Y2019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</si>
  <si>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</si>
  <si>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</si>
  <si>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</si>
  <si>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</si>
  <si>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</si>
  <si>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</si>
  <si>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</si>
  <si>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</si>
  <si>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</si>
  <si>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</si>
  <si>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</si>
  <si>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</si>
  <si>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Totals</t>
  </si>
  <si>
    <t>WWTP gallons</t>
  </si>
  <si>
    <t>Process Meter</t>
  </si>
  <si>
    <t>Water Leaks/Flush</t>
  </si>
  <si>
    <t>Water Service Rates</t>
  </si>
  <si>
    <t>Base charge</t>
  </si>
  <si>
    <t>per meter</t>
  </si>
  <si>
    <t>0 gallons</t>
  </si>
  <si>
    <t>Revenue %</t>
  </si>
  <si>
    <t>0 - 2000 gallons</t>
  </si>
  <si>
    <t>per 1000 gallons</t>
  </si>
  <si>
    <t>2001 - 4000 gallons</t>
  </si>
  <si>
    <t>4001 - 8000 gallons</t>
  </si>
  <si>
    <t>8001 - 10000 gallons</t>
  </si>
  <si>
    <t>10001 - 15000 gallons</t>
  </si>
  <si>
    <t>15001 or more</t>
  </si>
  <si>
    <t>Gallonage Total</t>
  </si>
  <si>
    <t>Sewer Service Rates</t>
  </si>
  <si>
    <t>Base Charge</t>
  </si>
  <si>
    <t>sum</t>
  </si>
  <si>
    <t>1 - 10000 gallons</t>
  </si>
  <si>
    <t>water base rate revenue</t>
  </si>
  <si>
    <t>water gallonage revenue</t>
  </si>
  <si>
    <t>waste-water base rate revenue</t>
  </si>
  <si>
    <t>waste-water gallonage revenue</t>
  </si>
  <si>
    <t>Total Projected Revenue Y2019 Water + Waste-Water Services</t>
  </si>
  <si>
    <t>Actual Y2019 Water &amp; Sewer Services Revenue</t>
  </si>
  <si>
    <t>TRWA Rate Analysis &amp; Revenue Requirement</t>
  </si>
  <si>
    <t>A</t>
  </si>
  <si>
    <t>B</t>
  </si>
  <si>
    <t>C</t>
  </si>
  <si>
    <t>D</t>
  </si>
  <si>
    <t>Line No.</t>
  </si>
  <si>
    <t>Account Name</t>
  </si>
  <si>
    <t>Test Year Total</t>
  </si>
  <si>
    <t>Company Adjustments</t>
  </si>
  <si>
    <t>Company Adjusted Test Year Expenses</t>
  </si>
  <si>
    <t>Fixed % of Col. A</t>
  </si>
  <si>
    <t>Fixed Expenses</t>
  </si>
  <si>
    <t>Variable Expenses</t>
  </si>
  <si>
    <t>C = A * B</t>
  </si>
  <si>
    <t>D = A - C</t>
  </si>
  <si>
    <t>1.</t>
  </si>
  <si>
    <t>SALARIES</t>
  </si>
  <si>
    <t>2.</t>
  </si>
  <si>
    <t>CONTRACT LABOR</t>
  </si>
  <si>
    <t>3.</t>
  </si>
  <si>
    <t>CHEMICALS AND TREATMENT</t>
  </si>
  <si>
    <t>4.</t>
  </si>
  <si>
    <t>UTILITIES</t>
  </si>
  <si>
    <t>5.</t>
  </si>
  <si>
    <t>REPAIRS AND MAINTENANCE</t>
  </si>
  <si>
    <t>6.</t>
  </si>
  <si>
    <t>OFFICE EXPENSES BILLING</t>
  </si>
  <si>
    <t>7.</t>
  </si>
  <si>
    <t>ACCOUNTING &amp; LEGAL</t>
  </si>
  <si>
    <t>8.</t>
  </si>
  <si>
    <t>HEALTH INSURANCE</t>
  </si>
  <si>
    <t>9.</t>
  </si>
  <si>
    <t>OFFICE SUPPLIES</t>
  </si>
  <si>
    <t>10.</t>
  </si>
  <si>
    <t>TANK REPAIRS</t>
  </si>
  <si>
    <t>11.</t>
  </si>
  <si>
    <t>BAD DEBT</t>
  </si>
  <si>
    <t>12.</t>
  </si>
  <si>
    <t>PAYROLL TAXES</t>
  </si>
  <si>
    <t>13.</t>
  </si>
  <si>
    <t>TELEPHONE</t>
  </si>
  <si>
    <t>14.</t>
  </si>
  <si>
    <t>TRUCK &amp; EQUIP. EXPENSE</t>
  </si>
  <si>
    <t>15.</t>
  </si>
  <si>
    <t>TRAVEL &amp; ENTERTAINMENT</t>
  </si>
  <si>
    <t>16.</t>
  </si>
  <si>
    <t>EQUIPMENT RENTAL</t>
  </si>
  <si>
    <t>17.</t>
  </si>
  <si>
    <t>INSURANCE - WC &amp; LIABILITY</t>
  </si>
  <si>
    <t>18.</t>
  </si>
  <si>
    <t>LICENSE &amp; DUES</t>
  </si>
  <si>
    <t>19.</t>
  </si>
  <si>
    <t>POSTAGE &amp; FREIGHT</t>
  </si>
  <si>
    <t>20.</t>
  </si>
  <si>
    <t>ADVERTISING</t>
  </si>
  <si>
    <t>21.</t>
  </si>
  <si>
    <t>SAMPLING</t>
  </si>
  <si>
    <t>22.</t>
  </si>
  <si>
    <t>EDUCATION</t>
  </si>
  <si>
    <t>23.</t>
  </si>
  <si>
    <t>DEPRECIATION</t>
  </si>
  <si>
    <t>24.</t>
  </si>
  <si>
    <t>MATERIALS &amp; SUPPLIES</t>
  </si>
  <si>
    <t>25.</t>
  </si>
  <si>
    <t>SECURITY</t>
  </si>
  <si>
    <t>26.</t>
  </si>
  <si>
    <t>MISCELLANEOUS</t>
  </si>
  <si>
    <t>27.</t>
  </si>
  <si>
    <t>LONG TERM DEBT</t>
  </si>
  <si>
    <t>28.</t>
  </si>
  <si>
    <t>PURCHASED WATER</t>
  </si>
  <si>
    <t>29.</t>
  </si>
  <si>
    <t>SLUG REMOVAL</t>
  </si>
  <si>
    <t>30.</t>
  </si>
  <si>
    <t>BOOKKEEPING</t>
  </si>
  <si>
    <t>31.</t>
  </si>
  <si>
    <t>TOTAL EXPENSES</t>
  </si>
  <si>
    <t>32.</t>
  </si>
  <si>
    <t>REQUESTED RETURN</t>
  </si>
  <si>
    <t>33.</t>
  </si>
  <si>
    <t>TOTAL REVENUE REQUIREMENT</t>
  </si>
  <si>
    <t>34.</t>
  </si>
  <si>
    <t>LESS: OTHER REVENUES</t>
  </si>
  <si>
    <t>35.</t>
  </si>
  <si>
    <t>REVENUE for RATE DESIGN</t>
  </si>
  <si>
    <t>FIXED COST PERCENTAGE*</t>
  </si>
  <si>
    <t>VARIABLE COST PERCENTAGE*</t>
  </si>
  <si>
    <t>*Overall fixed cost percentages are calculated from the TRWA analysis as provided in the direct testimony of Mike Nelson (Attachment MN-2).</t>
  </si>
  <si>
    <t>PROJECTED REVENUE RECOVERY FROM WOWSC'S CURRENT RATES</t>
  </si>
  <si>
    <t>Total recovery from minimum charge:</t>
  </si>
  <si>
    <t>Water Multi-Tiered Volumetric Rates (Residential/Commercial)</t>
  </si>
  <si>
    <t>Meter Counts</t>
  </si>
  <si>
    <t>8,001 - 10,000</t>
  </si>
  <si>
    <t>Projected water volumetric recovery</t>
  </si>
  <si>
    <t>10,001 - 15,000</t>
  </si>
  <si>
    <t>Total recovery from volumetric rates:</t>
  </si>
  <si>
    <t>Total projected recovery from WOWSC's current rates:</t>
  </si>
  <si>
    <t>New Base (Fixed) and Volumetric Rates Resulting From a Complete Rate Design</t>
  </si>
  <si>
    <t>(a) 60/40 split between water and wastewater revenue requirement</t>
  </si>
  <si>
    <t>Notes:</t>
  </si>
  <si>
    <t>(d) These allocation factors were derived from the TRWA rate analysis</t>
  </si>
  <si>
    <t>Total  projected revenue recovery (Water):</t>
  </si>
  <si>
    <t>Total  projected revenue recovery (Wastewater):</t>
  </si>
  <si>
    <t>Projected WW volumetric recovery</t>
  </si>
  <si>
    <t>(b) Using existing volumetric rates/revenues results in a fixed cost</t>
  </si>
  <si>
    <t>(c) Using existing volumetric rates/revenues results in a variable cost</t>
  </si>
  <si>
    <t>(d) Using existing volumetric rates/revenues results in a fixed cost</t>
  </si>
  <si>
    <t>(e) Using existing volumetric rates/revenues results in a variable cost</t>
  </si>
  <si>
    <r>
      <t xml:space="preserve">(b) Fixed cost allocation factor of </t>
    </r>
    <r>
      <rPr>
        <sz val="11"/>
        <color rgb="FFFF0000"/>
        <rFont val="Calibri"/>
        <family val="2"/>
        <scheme val="minor"/>
      </rPr>
      <t>61.48%</t>
    </r>
    <r>
      <rPr>
        <sz val="11"/>
        <color theme="1"/>
        <rFont val="Calibri"/>
        <family val="2"/>
        <scheme val="minor"/>
      </rPr>
      <t xml:space="preserve"> used for water and wastewater</t>
    </r>
  </si>
  <si>
    <r>
      <t xml:space="preserve">(c) Variable cost allocation factor of </t>
    </r>
    <r>
      <rPr>
        <sz val="11"/>
        <color rgb="FFFF0000"/>
        <rFont val="Calibri"/>
        <family val="2"/>
        <scheme val="minor"/>
      </rPr>
      <t>38.53%</t>
    </r>
    <r>
      <rPr>
        <sz val="11"/>
        <color theme="1"/>
        <rFont val="Calibri"/>
        <family val="2"/>
        <scheme val="minor"/>
      </rPr>
      <t xml:space="preserve"> used for water and wastewater</t>
    </r>
  </si>
  <si>
    <r>
      <t>allocation factor of</t>
    </r>
    <r>
      <rPr>
        <sz val="11"/>
        <color rgb="FFFF0000"/>
        <rFont val="Calibri"/>
        <family val="2"/>
        <scheme val="minor"/>
      </rPr>
      <t xml:space="preserve"> 84.36%</t>
    </r>
    <r>
      <rPr>
        <sz val="11"/>
        <color theme="1"/>
        <rFont val="Calibri"/>
        <family val="2"/>
        <scheme val="minor"/>
      </rPr>
      <t xml:space="preserve"> for wastewater service; tab 'WW Rate Design (2)'</t>
    </r>
  </si>
  <si>
    <r>
      <t xml:space="preserve">allocation factor of </t>
    </r>
    <r>
      <rPr>
        <sz val="11"/>
        <color rgb="FFFF0000"/>
        <rFont val="Calibri"/>
        <family val="2"/>
        <scheme val="minor"/>
      </rPr>
      <t>15.64%</t>
    </r>
    <r>
      <rPr>
        <sz val="11"/>
        <color theme="1"/>
        <rFont val="Calibri"/>
        <family val="2"/>
        <scheme val="minor"/>
      </rPr>
      <t xml:space="preserve"> for wastewater service; tab 'WW Rate Design (2)'</t>
    </r>
  </si>
  <si>
    <r>
      <t xml:space="preserve">allocation factor of </t>
    </r>
    <r>
      <rPr>
        <sz val="11"/>
        <color rgb="FFFF0000"/>
        <rFont val="Calibri"/>
        <family val="2"/>
        <scheme val="minor"/>
      </rPr>
      <t>76.30%</t>
    </r>
    <r>
      <rPr>
        <sz val="11"/>
        <color theme="1"/>
        <rFont val="Calibri"/>
        <family val="2"/>
        <scheme val="minor"/>
      </rPr>
      <t xml:space="preserve"> for water service; tab 'Water Rate Design (2)'</t>
    </r>
  </si>
  <si>
    <r>
      <t xml:space="preserve">allocation factor of </t>
    </r>
    <r>
      <rPr>
        <sz val="11"/>
        <color rgb="FFFF0000"/>
        <rFont val="Calibri"/>
        <family val="2"/>
        <scheme val="minor"/>
      </rPr>
      <t xml:space="preserve">23.70% </t>
    </r>
    <r>
      <rPr>
        <sz val="11"/>
        <color theme="1"/>
        <rFont val="Calibri"/>
        <family val="2"/>
        <scheme val="minor"/>
      </rPr>
      <t>for  water service; tab 'Water Rate Design (2)'</t>
    </r>
  </si>
  <si>
    <t>New Base Rates (Fixed) Using Test Year Volumetric Revenue and Existing Volumetric Rates</t>
  </si>
  <si>
    <t>WATER RATE DESIGN (2)</t>
  </si>
  <si>
    <t>WASTEWATER RATE DESIGN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</si>
</sst>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#,##0.0_);\(#,##0.0\)"/>
    <numFmt numFmtId="167" formatCode="_(&quot;$&quot;* #,##0_);_(&quot;$&quot;* \(#,##0\);_(&quot;$&quot;* &quot;-&quot;??_);_(@_)"/>
    <numFmt numFmtId="168" formatCode="&quot;$&quot;#,##0.00"/>
    <numFmt numFmtId="169" formatCode="0.000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44" fontId="1" fillId="0" borderId="0" applyFont="0" applyFill="0" applyBorder="0" applyAlignment="0" applyProtection="0"/>
    <xf numFmtId="0" fontId="5" fillId="0" borderId="0">
      <alignment wrapText="1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3" applyNumberFormat="0" applyAlignment="0" applyProtection="0"/>
    <xf numFmtId="0" fontId="14" fillId="8" borderId="14" applyNumberFormat="0" applyAlignment="0" applyProtection="0"/>
    <xf numFmtId="0" fontId="15" fillId="8" borderId="13" applyNumberFormat="0" applyAlignment="0" applyProtection="0"/>
    <xf numFmtId="0" fontId="16" fillId="0" borderId="15" applyNumberFormat="0" applyFill="0" applyAlignment="0" applyProtection="0"/>
    <xf numFmtId="0" fontId="17" fillId="9" borderId="16" applyNumberFormat="0" applyAlignment="0" applyProtection="0"/>
    <xf numFmtId="0" fontId="18" fillId="0" borderId="0" applyNumberFormat="0" applyFill="0" applyBorder="0" applyAlignment="0" applyProtection="0"/>
    <xf numFmtId="0" fontId="1" fillId="10" borderId="17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18" applyNumberFormat="0" applyFill="0" applyAlignment="0" applyProtection="0"/>
    <xf numFmtId="0" fontId="2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8">
    <xf numFmtId="0" fontId="0" fillId="0" borderId="0" xfId="0"/>
    <xf numFmtId="44" fontId="4" fillId="0" borderId="0" xfId="0" applyNumberFormat="1" applyFont="1" applyAlignment="1">
      <alignment horizontal="right"/>
    </xf>
    <xf numFmtId="10" fontId="0" fillId="0" borderId="0" xfId="0" applyNumberFormat="1"/>
    <xf numFmtId="0" fontId="1" fillId="0" borderId="0" xfId="0" applyFont="1"/>
    <xf numFmtId="0" fontId="3" fillId="0" borderId="0" xfId="0" applyFont="1"/>
    <xf numFmtId="44" fontId="4" fillId="0" borderId="3" xfId="0" applyNumberFormat="1" applyFont="1" applyBorder="1"/>
    <xf numFmtId="0" fontId="4" fillId="0" borderId="0" xfId="0" applyFont="1"/>
    <xf numFmtId="0" fontId="0" fillId="0" borderId="1" xfId="0" applyBorder="1"/>
    <xf numFmtId="164" fontId="4" fillId="0" borderId="3" xfId="5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44" fontId="0" fillId="0" borderId="3" xfId="0" applyNumberFormat="1" applyBorder="1"/>
    <xf numFmtId="10" fontId="0" fillId="36" borderId="0" xfId="49" applyNumberFormat="1" applyFont="1" applyFill="1"/>
    <xf numFmtId="168" fontId="0" fillId="0" borderId="0" xfId="0" applyNumberFormat="1"/>
    <xf numFmtId="168" fontId="4" fillId="0" borderId="0" xfId="0" applyNumberFormat="1" applyFont="1"/>
    <xf numFmtId="0" fontId="0" fillId="0" borderId="20" xfId="0" applyBorder="1"/>
    <xf numFmtId="168" fontId="0" fillId="0" borderId="21" xfId="0" applyNumberFormat="1" applyBorder="1"/>
    <xf numFmtId="0" fontId="0" fillId="0" borderId="22" xfId="0" applyBorder="1"/>
    <xf numFmtId="0" fontId="0" fillId="0" borderId="23" xfId="0" applyBorder="1"/>
    <xf numFmtId="0" fontId="0" fillId="0" borderId="4" xfId="0" applyBorder="1"/>
    <xf numFmtId="0" fontId="0" fillId="0" borderId="24" xfId="0" applyBorder="1"/>
    <xf numFmtId="168" fontId="0" fillId="0" borderId="25" xfId="0" applyNumberFormat="1" applyBorder="1"/>
    <xf numFmtId="0" fontId="0" fillId="0" borderId="26" xfId="0" applyBorder="1"/>
    <xf numFmtId="0" fontId="0" fillId="0" borderId="27" xfId="0" applyBorder="1"/>
    <xf numFmtId="0" fontId="0" fillId="0" borderId="3" xfId="0" applyBorder="1"/>
    <xf numFmtId="0" fontId="0" fillId="0" borderId="28" xfId="0" applyBorder="1"/>
    <xf numFmtId="3" fontId="0" fillId="0" borderId="3" xfId="0" applyNumberFormat="1" applyBorder="1"/>
    <xf numFmtId="0" fontId="0" fillId="0" borderId="25" xfId="0" applyBorder="1"/>
    <xf numFmtId="6" fontId="0" fillId="0" borderId="0" xfId="0" applyNumberFormat="1"/>
    <xf numFmtId="6" fontId="0" fillId="0" borderId="25" xfId="0" applyNumberFormat="1" applyBorder="1"/>
    <xf numFmtId="0" fontId="22" fillId="0" borderId="25" xfId="0" applyFont="1" applyBorder="1"/>
    <xf numFmtId="168" fontId="0" fillId="0" borderId="28" xfId="0" applyNumberFormat="1" applyBorder="1"/>
    <xf numFmtId="3" fontId="0" fillId="0" borderId="27" xfId="0" applyNumberFormat="1" applyBorder="1"/>
    <xf numFmtId="168" fontId="0" fillId="0" borderId="26" xfId="0" applyNumberFormat="1" applyBorder="1"/>
    <xf numFmtId="0" fontId="0" fillId="0" borderId="29" xfId="0" applyBorder="1"/>
    <xf numFmtId="0" fontId="0" fillId="0" borderId="30" xfId="0" applyBorder="1"/>
    <xf numFmtId="0" fontId="0" fillId="0" borderId="8" xfId="0" applyBorder="1"/>
    <xf numFmtId="168" fontId="0" fillId="0" borderId="30" xfId="0" applyNumberFormat="1" applyBorder="1"/>
    <xf numFmtId="3" fontId="0" fillId="0" borderId="8" xfId="0" applyNumberFormat="1" applyBorder="1"/>
    <xf numFmtId="168" fontId="0" fillId="0" borderId="3" xfId="0" applyNumberFormat="1" applyBorder="1" applyAlignment="1">
      <alignment horizontal="center"/>
    </xf>
    <xf numFmtId="168" fontId="0" fillId="0" borderId="1" xfId="0" applyNumberFormat="1" applyBorder="1"/>
    <xf numFmtId="0" fontId="0" fillId="0" borderId="28" xfId="0" applyBorder="1" applyAlignment="1">
      <alignment horizontal="center"/>
    </xf>
    <xf numFmtId="168" fontId="0" fillId="0" borderId="3" xfId="0" applyNumberFormat="1" applyBorder="1"/>
    <xf numFmtId="0" fontId="0" fillId="0" borderId="33" xfId="0" applyBorder="1" applyAlignment="1">
      <alignment horizontal="center"/>
    </xf>
    <xf numFmtId="10" fontId="0" fillId="36" borderId="33" xfId="49" applyNumberFormat="1" applyFont="1" applyFill="1" applyBorder="1"/>
    <xf numFmtId="0" fontId="23" fillId="0" borderId="0" xfId="46" applyFont="1"/>
    <xf numFmtId="0" fontId="24" fillId="0" borderId="0" xfId="46" applyFont="1"/>
    <xf numFmtId="15" fontId="24" fillId="0" borderId="0" xfId="46" applyNumberFormat="1" applyFont="1" applyAlignment="1">
      <alignment horizontal="left"/>
    </xf>
    <xf numFmtId="0" fontId="25" fillId="0" borderId="0" xfId="2" applyFont="1" applyAlignment="1"/>
    <xf numFmtId="0" fontId="27" fillId="0" borderId="0" xfId="2" applyFont="1" applyAlignment="1"/>
    <xf numFmtId="37" fontId="27" fillId="0" borderId="0" xfId="2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9" fontId="1" fillId="0" borderId="0" xfId="0" applyNumberFormat="1" applyFont="1"/>
    <xf numFmtId="0" fontId="4" fillId="0" borderId="3" xfId="0" applyFont="1" applyBorder="1"/>
    <xf numFmtId="10" fontId="1" fillId="0" borderId="0" xfId="0" applyNumberFormat="1" applyFont="1"/>
    <xf numFmtId="0" fontId="1" fillId="0" borderId="3" xfId="0" applyFont="1" applyBorder="1"/>
    <xf numFmtId="165" fontId="4" fillId="0" borderId="3" xfId="1" applyNumberFormat="1" applyFont="1" applyFill="1" applyBorder="1"/>
    <xf numFmtId="0" fontId="4" fillId="0" borderId="0" xfId="0" applyFont="1" applyAlignment="1">
      <alignment horizontal="right"/>
    </xf>
    <xf numFmtId="0" fontId="1" fillId="0" borderId="3" xfId="0" applyFont="1" applyBorder="1" applyAlignment="1">
      <alignment wrapText="1"/>
    </xf>
    <xf numFmtId="7" fontId="1" fillId="0" borderId="0" xfId="0" applyNumberFormat="1" applyFont="1"/>
    <xf numFmtId="37" fontId="1" fillId="0" borderId="3" xfId="0" applyNumberFormat="1" applyFont="1" applyBorder="1"/>
    <xf numFmtId="39" fontId="1" fillId="0" borderId="3" xfId="0" applyNumberFormat="1" applyFont="1" applyBorder="1"/>
    <xf numFmtId="0" fontId="26" fillId="2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27" fillId="0" borderId="3" xfId="0" applyFont="1" applyBorder="1"/>
    <xf numFmtId="3" fontId="27" fillId="0" borderId="3" xfId="0" applyNumberFormat="1" applyFont="1" applyBorder="1" applyProtection="1">
      <protection locked="0"/>
    </xf>
    <xf numFmtId="4" fontId="27" fillId="0" borderId="3" xfId="0" applyNumberFormat="1" applyFont="1" applyBorder="1"/>
    <xf numFmtId="44" fontId="1" fillId="0" borderId="3" xfId="0" applyNumberFormat="1" applyFont="1" applyBorder="1"/>
    <xf numFmtId="44" fontId="1" fillId="0" borderId="0" xfId="0" applyNumberFormat="1" applyFont="1"/>
    <xf numFmtId="0" fontId="27" fillId="0" borderId="0" xfId="0" applyFont="1" applyAlignment="1">
      <alignment horizontal="right"/>
    </xf>
    <xf numFmtId="4" fontId="27" fillId="0" borderId="0" xfId="0" applyNumberFormat="1" applyFont="1"/>
    <xf numFmtId="0" fontId="1" fillId="0" borderId="0" xfId="0" applyFont="1" applyAlignment="1">
      <alignment horizontal="right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" vertical="center"/>
    </xf>
    <xf numFmtId="166" fontId="27" fillId="0" borderId="3" xfId="0" applyNumberFormat="1" applyFont="1" applyBorder="1" applyAlignment="1" applyProtection="1">
      <alignment vertical="center"/>
      <protection locked="0"/>
    </xf>
    <xf numFmtId="44" fontId="1" fillId="0" borderId="3" xfId="1" applyFont="1" applyBorder="1" applyAlignment="1">
      <alignment vertical="center"/>
    </xf>
    <xf numFmtId="168" fontId="1" fillId="0" borderId="0" xfId="0" applyNumberFormat="1" applyFont="1"/>
    <xf numFmtId="37" fontId="1" fillId="0" borderId="19" xfId="0" applyNumberFormat="1" applyFont="1" applyBorder="1"/>
    <xf numFmtId="4" fontId="28" fillId="0" borderId="0" xfId="0" applyNumberFormat="1" applyFont="1"/>
    <xf numFmtId="4" fontId="24" fillId="0" borderId="0" xfId="0" applyNumberFormat="1" applyFont="1"/>
    <xf numFmtId="0" fontId="27" fillId="0" borderId="0" xfId="46" applyFont="1"/>
    <xf numFmtId="0" fontId="0" fillId="0" borderId="0" xfId="0" applyAlignment="1">
      <alignment horizontal="right"/>
    </xf>
    <xf numFmtId="164" fontId="1" fillId="0" borderId="3" xfId="0" applyNumberFormat="1" applyFont="1" applyBorder="1"/>
    <xf numFmtId="3" fontId="26" fillId="0" borderId="3" xfId="0" applyNumberFormat="1" applyFont="1" applyBorder="1"/>
    <xf numFmtId="3" fontId="27" fillId="2" borderId="3" xfId="0" applyNumberFormat="1" applyFont="1" applyFill="1" applyBorder="1"/>
    <xf numFmtId="3" fontId="26" fillId="2" borderId="3" xfId="0" applyNumberFormat="1" applyFont="1" applyFill="1" applyBorder="1"/>
    <xf numFmtId="167" fontId="27" fillId="0" borderId="3" xfId="1" applyNumberFormat="1" applyFont="1" applyBorder="1" applyAlignment="1">
      <alignment vertical="center"/>
    </xf>
    <xf numFmtId="37" fontId="27" fillId="0" borderId="3" xfId="0" applyNumberFormat="1" applyFont="1" applyBorder="1" applyAlignment="1" applyProtection="1">
      <alignment vertical="center"/>
      <protection locked="0"/>
    </xf>
    <xf numFmtId="165" fontId="0" fillId="0" borderId="7" xfId="0" applyNumberFormat="1" applyBorder="1" applyAlignment="1">
      <alignment horizontal="center"/>
    </xf>
    <xf numFmtId="0" fontId="0" fillId="0" borderId="0" xfId="0" applyAlignment="1">
      <alignment horizontal="left"/>
    </xf>
    <xf numFmtId="167" fontId="1" fillId="0" borderId="3" xfId="1" applyNumberFormat="1" applyFont="1" applyFill="1" applyBorder="1"/>
    <xf numFmtId="44" fontId="4" fillId="0" borderId="3" xfId="1" applyFont="1" applyBorder="1" applyAlignment="1"/>
    <xf numFmtId="3" fontId="26" fillId="0" borderId="0" xfId="0" applyNumberFormat="1" applyFont="1"/>
    <xf numFmtId="3" fontId="26" fillId="2" borderId="0" xfId="0" applyNumberFormat="1" applyFont="1" applyFill="1"/>
    <xf numFmtId="167" fontId="4" fillId="0" borderId="32" xfId="0" applyNumberFormat="1" applyFont="1" applyBorder="1"/>
    <xf numFmtId="167" fontId="1" fillId="0" borderId="19" xfId="0" applyNumberFormat="1" applyFont="1" applyBorder="1"/>
    <xf numFmtId="167" fontId="1" fillId="0" borderId="3" xfId="0" applyNumberFormat="1" applyFont="1" applyBorder="1"/>
    <xf numFmtId="167" fontId="4" fillId="0" borderId="3" xfId="0" applyNumberFormat="1" applyFont="1" applyBorder="1"/>
    <xf numFmtId="167" fontId="0" fillId="0" borderId="0" xfId="0" applyNumberFormat="1"/>
    <xf numFmtId="44" fontId="4" fillId="0" borderId="3" xfId="1" applyFont="1" applyBorder="1" applyAlignment="1">
      <alignment vertical="center"/>
    </xf>
    <xf numFmtId="0" fontId="4" fillId="0" borderId="3" xfId="0" applyFont="1" applyBorder="1" applyAlignment="1">
      <alignment horizontal="center"/>
    </xf>
    <xf numFmtId="0" fontId="27" fillId="0" borderId="0" xfId="2" applyFont="1" applyAlignment="1">
      <alignment horizontal="left"/>
    </xf>
    <xf numFmtId="15" fontId="27" fillId="0" borderId="0" xfId="46" applyNumberFormat="1" applyFont="1" applyAlignment="1">
      <alignment horizontal="left"/>
    </xf>
    <xf numFmtId="165" fontId="27" fillId="0" borderId="0" xfId="2" applyNumberFormat="1" applyFont="1" applyAlignment="1">
      <alignment horizontal="center"/>
    </xf>
    <xf numFmtId="0" fontId="27" fillId="0" borderId="0" xfId="2" applyFont="1" applyAlignment="1">
      <alignment horizontal="right"/>
    </xf>
    <xf numFmtId="0" fontId="26" fillId="0" borderId="0" xfId="2" applyFont="1" applyAlignment="1"/>
    <xf numFmtId="0" fontId="26" fillId="0" borderId="0" xfId="2" applyFont="1" applyAlignment="1">
      <alignment horizontal="center"/>
    </xf>
    <xf numFmtId="9" fontId="4" fillId="0" borderId="9" xfId="3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top" wrapText="1"/>
    </xf>
    <xf numFmtId="43" fontId="27" fillId="0" borderId="3" xfId="2" applyNumberFormat="1" applyFont="1" applyBorder="1" applyAlignment="1">
      <alignment horizontal="left" wrapText="1"/>
    </xf>
    <xf numFmtId="3" fontId="27" fillId="0" borderId="3" xfId="2" applyNumberFormat="1" applyFont="1" applyBorder="1" applyAlignment="1">
      <alignment horizontal="right" wrapText="1"/>
    </xf>
    <xf numFmtId="3" fontId="1" fillId="0" borderId="3" xfId="2" applyNumberFormat="1" applyFont="1" applyBorder="1" applyAlignment="1"/>
    <xf numFmtId="10" fontId="1" fillId="0" borderId="3" xfId="3" applyNumberFormat="1" applyFont="1" applyFill="1" applyBorder="1"/>
    <xf numFmtId="37" fontId="1" fillId="0" borderId="3" xfId="3" applyNumberFormat="1" applyFont="1" applyFill="1" applyBorder="1"/>
    <xf numFmtId="3" fontId="27" fillId="0" borderId="7" xfId="2" applyNumberFormat="1" applyFont="1" applyBorder="1" applyAlignment="1">
      <alignment horizontal="right" wrapText="1"/>
    </xf>
    <xf numFmtId="3" fontId="1" fillId="0" borderId="7" xfId="2" applyNumberFormat="1" applyFont="1" applyBorder="1" applyAlignment="1"/>
    <xf numFmtId="10" fontId="1" fillId="0" borderId="7" xfId="3" applyNumberFormat="1" applyFont="1" applyFill="1" applyBorder="1"/>
    <xf numFmtId="37" fontId="1" fillId="0" borderId="7" xfId="3" applyNumberFormat="1" applyFont="1" applyFill="1" applyBorder="1"/>
    <xf numFmtId="9" fontId="1" fillId="0" borderId="3" xfId="49" applyFont="1" applyFill="1" applyBorder="1"/>
    <xf numFmtId="9" fontId="1" fillId="0" borderId="3" xfId="3" applyFont="1" applyFill="1" applyBorder="1"/>
    <xf numFmtId="0" fontId="27" fillId="0" borderId="3" xfId="2" applyFont="1" applyBorder="1" applyAlignment="1">
      <alignment horizontal="left" wrapText="1"/>
    </xf>
    <xf numFmtId="0" fontId="27" fillId="0" borderId="9" xfId="2" applyFont="1" applyBorder="1" applyAlignment="1">
      <alignment horizontal="left" wrapText="1"/>
    </xf>
    <xf numFmtId="3" fontId="27" fillId="0" borderId="9" xfId="2" applyNumberFormat="1" applyFont="1" applyBorder="1" applyAlignment="1">
      <alignment horizontal="right" wrapText="1"/>
    </xf>
    <xf numFmtId="9" fontId="1" fillId="0" borderId="8" xfId="3" applyFont="1" applyFill="1" applyBorder="1"/>
    <xf numFmtId="3" fontId="1" fillId="0" borderId="8" xfId="2" applyNumberFormat="1" applyFont="1" applyBorder="1" applyAlignment="1"/>
    <xf numFmtId="0" fontId="26" fillId="0" borderId="4" xfId="2" applyFont="1" applyBorder="1">
      <alignment wrapText="1"/>
    </xf>
    <xf numFmtId="3" fontId="1" fillId="0" borderId="4" xfId="2" applyNumberFormat="1" applyFont="1" applyBorder="1" applyAlignment="1"/>
    <xf numFmtId="3" fontId="1" fillId="0" borderId="4" xfId="2" applyNumberFormat="1" applyFont="1" applyBorder="1" applyAlignment="1">
      <alignment horizontal="right"/>
    </xf>
    <xf numFmtId="37" fontId="1" fillId="0" borderId="4" xfId="2" applyNumberFormat="1" applyFont="1" applyBorder="1" applyAlignment="1"/>
    <xf numFmtId="0" fontId="27" fillId="0" borderId="8" xfId="2" applyFont="1" applyBorder="1">
      <alignment wrapText="1"/>
    </xf>
    <xf numFmtId="3" fontId="27" fillId="0" borderId="8" xfId="2" applyNumberFormat="1" applyFont="1" applyBorder="1">
      <alignment wrapText="1"/>
    </xf>
    <xf numFmtId="3" fontId="27" fillId="0" borderId="8" xfId="2" applyNumberFormat="1" applyFont="1" applyBorder="1" applyAlignment="1">
      <alignment horizontal="right" wrapText="1"/>
    </xf>
    <xf numFmtId="10" fontId="1" fillId="0" borderId="8" xfId="3" applyNumberFormat="1" applyFont="1" applyFill="1" applyBorder="1"/>
    <xf numFmtId="37" fontId="1" fillId="0" borderId="8" xfId="3" applyNumberFormat="1" applyFont="1" applyFill="1" applyBorder="1"/>
    <xf numFmtId="10" fontId="1" fillId="0" borderId="4" xfId="3" applyNumberFormat="1" applyFont="1" applyFill="1" applyBorder="1"/>
    <xf numFmtId="37" fontId="1" fillId="0" borderId="4" xfId="3" applyNumberFormat="1" applyFont="1" applyFill="1" applyBorder="1"/>
    <xf numFmtId="0" fontId="27" fillId="0" borderId="3" xfId="2" applyFont="1" applyBorder="1">
      <alignment wrapText="1"/>
    </xf>
    <xf numFmtId="3" fontId="27" fillId="0" borderId="3" xfId="2" applyNumberFormat="1" applyFont="1" applyBorder="1">
      <alignment wrapText="1"/>
    </xf>
    <xf numFmtId="164" fontId="26" fillId="3" borderId="7" xfId="4" applyNumberFormat="1" applyFont="1" applyFill="1" applyBorder="1" applyAlignment="1">
      <alignment wrapText="1"/>
    </xf>
    <xf numFmtId="3" fontId="1" fillId="0" borderId="3" xfId="2" applyNumberFormat="1" applyFont="1" applyBorder="1" applyAlignment="1">
      <alignment horizontal="right"/>
    </xf>
    <xf numFmtId="3" fontId="4" fillId="0" borderId="3" xfId="2" applyNumberFormat="1" applyFont="1" applyBorder="1" applyAlignment="1"/>
    <xf numFmtId="10" fontId="1" fillId="0" borderId="7" xfId="3" applyNumberFormat="1" applyFont="1" applyBorder="1"/>
    <xf numFmtId="37" fontId="1" fillId="0" borderId="7" xfId="3" applyNumberFormat="1" applyFont="1" applyBorder="1"/>
    <xf numFmtId="0" fontId="27" fillId="0" borderId="0" xfId="2" applyFont="1">
      <alignment wrapText="1"/>
    </xf>
    <xf numFmtId="49" fontId="27" fillId="0" borderId="9" xfId="2" applyNumberFormat="1" applyFont="1" applyBorder="1" applyAlignment="1">
      <alignment horizontal="centerContinuous"/>
    </xf>
    <xf numFmtId="49" fontId="27" fillId="0" borderId="9" xfId="2" applyNumberFormat="1" applyFont="1" applyBorder="1" applyAlignment="1">
      <alignment horizontal="right"/>
    </xf>
    <xf numFmtId="49" fontId="27" fillId="0" borderId="9" xfId="2" applyNumberFormat="1" applyFont="1" applyBorder="1" applyAlignment="1">
      <alignment horizontal="center"/>
    </xf>
    <xf numFmtId="49" fontId="27" fillId="0" borderId="7" xfId="2" applyNumberFormat="1" applyFont="1" applyBorder="1" applyAlignment="1">
      <alignment horizontal="centerContinuous"/>
    </xf>
    <xf numFmtId="49" fontId="27" fillId="0" borderId="7" xfId="2" applyNumberFormat="1" applyFont="1" applyBorder="1" applyAlignment="1">
      <alignment horizontal="center"/>
    </xf>
    <xf numFmtId="0" fontId="27" fillId="0" borderId="3" xfId="2" quotePrefix="1" applyFont="1" applyBorder="1" applyAlignment="1">
      <alignment horizontal="center"/>
    </xf>
    <xf numFmtId="0" fontId="27" fillId="0" borderId="7" xfId="2" quotePrefix="1" applyFont="1" applyBorder="1" applyAlignment="1">
      <alignment horizontal="center"/>
    </xf>
    <xf numFmtId="0" fontId="27" fillId="0" borderId="4" xfId="2" quotePrefix="1" applyFont="1" applyBorder="1" applyAlignment="1">
      <alignment horizontal="center"/>
    </xf>
    <xf numFmtId="0" fontId="27" fillId="0" borderId="8" xfId="2" quotePrefix="1" applyFont="1" applyBorder="1" applyAlignment="1">
      <alignment horizontal="center"/>
    </xf>
    <xf numFmtId="165" fontId="27" fillId="0" borderId="0" xfId="2" applyNumberFormat="1" applyFont="1" applyAlignment="1"/>
    <xf numFmtId="9" fontId="1" fillId="0" borderId="7" xfId="3" applyFont="1" applyFill="1" applyBorder="1"/>
    <xf numFmtId="0" fontId="27" fillId="0" borderId="0" xfId="46" applyFont="1" applyAlignment="1">
      <alignment horizontal="left"/>
    </xf>
    <xf numFmtId="0" fontId="26" fillId="0" borderId="3" xfId="2" applyFont="1" applyBorder="1" applyAlignment="1">
      <alignment horizontal="center" wrapText="1"/>
    </xf>
    <xf numFmtId="0" fontId="26" fillId="0" borderId="0" xfId="2" applyFont="1">
      <alignment wrapText="1"/>
    </xf>
    <xf numFmtId="169" fontId="27" fillId="0" borderId="0" xfId="49" applyNumberFormat="1" applyFont="1" applyBorder="1" applyAlignment="1"/>
    <xf numFmtId="10" fontId="27" fillId="0" borderId="0" xfId="49" applyNumberFormat="1" applyFont="1" applyBorder="1" applyAlignment="1"/>
    <xf numFmtId="165" fontId="4" fillId="0" borderId="3" xfId="1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44" fontId="4" fillId="0" borderId="0" xfId="0" applyNumberFormat="1" applyFont="1"/>
    <xf numFmtId="167" fontId="4" fillId="0" borderId="0" xfId="0" applyNumberFormat="1" applyFont="1"/>
    <xf numFmtId="165" fontId="1" fillId="0" borderId="0" xfId="0" applyNumberFormat="1" applyFont="1" applyAlignment="1">
      <alignment horizontal="center"/>
    </xf>
    <xf numFmtId="167" fontId="4" fillId="0" borderId="31" xfId="0" applyNumberFormat="1" applyFont="1" applyBorder="1"/>
    <xf numFmtId="0" fontId="4" fillId="0" borderId="0" xfId="0" applyFont="1" applyAlignment="1">
      <alignment horizontal="center" vertical="center" wrapText="1"/>
    </xf>
    <xf numFmtId="168" fontId="1" fillId="0" borderId="3" xfId="0" applyNumberFormat="1" applyFont="1" applyBorder="1"/>
    <xf numFmtId="167" fontId="4" fillId="0" borderId="19" xfId="0" applyNumberFormat="1" applyFont="1" applyBorder="1"/>
    <xf numFmtId="0" fontId="4" fillId="0" borderId="0" xfId="0" applyFont="1" applyAlignment="1">
      <alignment vertical="center" wrapText="1"/>
    </xf>
    <xf numFmtId="167" fontId="4" fillId="0" borderId="32" xfId="0" applyNumberFormat="1" applyFont="1" applyBorder="1" applyAlignment="1">
      <alignment vertical="center" wrapText="1"/>
    </xf>
    <xf numFmtId="164" fontId="25" fillId="0" borderId="0" xfId="50" applyNumberFormat="1" applyFont="1" applyFill="1"/>
    <xf numFmtId="0" fontId="25" fillId="0" borderId="0" xfId="50" applyNumberFormat="1" applyFont="1" applyFill="1" applyAlignment="1">
      <alignment horizontal="left"/>
    </xf>
    <xf numFmtId="0" fontId="25" fillId="0" borderId="0" xfId="50" applyNumberFormat="1" applyFont="1" applyFill="1" applyBorder="1" applyAlignment="1">
      <alignment horizontal="left"/>
    </xf>
    <xf numFmtId="0" fontId="25" fillId="0" borderId="0" xfId="50" applyNumberFormat="1" applyFont="1" applyFill="1" applyBorder="1" applyAlignment="1">
      <alignment horizontal="center"/>
    </xf>
    <xf numFmtId="0" fontId="25" fillId="0" borderId="1" xfId="50" applyNumberFormat="1" applyFont="1" applyFill="1" applyBorder="1" applyAlignment="1">
      <alignment horizontal="center"/>
    </xf>
    <xf numFmtId="164" fontId="25" fillId="0" borderId="0" xfId="50" applyNumberFormat="1" applyFont="1" applyFill="1" applyAlignment="1">
      <alignment horizontal="center"/>
    </xf>
    <xf numFmtId="2" fontId="0" fillId="0" borderId="28" xfId="0" applyNumberFormat="1" applyBorder="1"/>
    <xf numFmtId="2" fontId="0" fillId="0" borderId="26" xfId="0" applyNumberFormat="1" applyBorder="1"/>
    <xf numFmtId="168" fontId="0" fillId="0" borderId="8" xfId="0" applyNumberFormat="1" applyBorder="1"/>
    <xf numFmtId="2" fontId="0" fillId="0" borderId="0" xfId="0" applyNumberFormat="1"/>
    <xf numFmtId="1" fontId="0" fillId="0" borderId="3" xfId="0" applyNumberFormat="1" applyBorder="1"/>
    <xf numFmtId="0" fontId="0" fillId="0" borderId="2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25" xfId="0" applyNumberFormat="1" applyBorder="1"/>
    <xf numFmtId="3" fontId="1" fillId="0" borderId="0" xfId="0" applyNumberFormat="1" applyFont="1"/>
    <xf numFmtId="164" fontId="27" fillId="0" borderId="0" xfId="50" applyNumberFormat="1" applyFont="1" applyFill="1" applyAlignment="1">
      <alignment horizontal="center" vertical="center"/>
    </xf>
    <xf numFmtId="164" fontId="27" fillId="0" borderId="0" xfId="50" quotePrefix="1" applyNumberFormat="1" applyFont="1" applyFill="1" applyAlignment="1">
      <alignment horizontal="center"/>
    </xf>
    <xf numFmtId="164" fontId="27" fillId="0" borderId="0" xfId="50" quotePrefix="1" applyNumberFormat="1" applyFont="1" applyFill="1" applyBorder="1" applyAlignment="1">
      <alignment horizontal="center"/>
    </xf>
    <xf numFmtId="164" fontId="27" fillId="0" borderId="0" xfId="50" applyNumberFormat="1" applyFont="1" applyFill="1" applyBorder="1" applyAlignment="1">
      <alignment horizontal="center" vertical="center"/>
    </xf>
    <xf numFmtId="164" fontId="27" fillId="0" borderId="0" xfId="50" applyNumberFormat="1" applyFont="1" applyFill="1" applyBorder="1" applyAlignment="1">
      <alignment horizontal="center"/>
    </xf>
    <xf numFmtId="164" fontId="27" fillId="0" borderId="1" xfId="50" applyNumberFormat="1" applyFont="1" applyFill="1" applyBorder="1" applyAlignment="1">
      <alignment horizontal="center" vertical="center"/>
    </xf>
    <xf numFmtId="164" fontId="27" fillId="0" borderId="1" xfId="50" applyNumberFormat="1" applyFont="1" applyFill="1" applyBorder="1" applyAlignment="1">
      <alignment horizontal="center"/>
    </xf>
    <xf numFmtId="0" fontId="26" fillId="0" borderId="0" xfId="50" applyNumberFormat="1" applyFont="1" applyFill="1" applyAlignment="1">
      <alignment horizontal="left"/>
    </xf>
    <xf numFmtId="164" fontId="27" fillId="0" borderId="0" xfId="50" applyNumberFormat="1" applyFont="1" applyFill="1"/>
    <xf numFmtId="164" fontId="27" fillId="0" borderId="0" xfId="50" applyNumberFormat="1" applyFont="1" applyFill="1" applyAlignment="1">
      <alignment horizontal="center"/>
    </xf>
    <xf numFmtId="0" fontId="27" fillId="0" borderId="0" xfId="50" applyNumberFormat="1" applyFont="1" applyFill="1" applyAlignment="1">
      <alignment horizontal="left"/>
    </xf>
    <xf numFmtId="167" fontId="27" fillId="0" borderId="0" xfId="1" applyNumberFormat="1" applyFont="1" applyFill="1"/>
    <xf numFmtId="167" fontId="27" fillId="0" borderId="0" xfId="1" applyNumberFormat="1" applyFont="1" applyFill="1" applyAlignment="1">
      <alignment horizontal="center"/>
    </xf>
    <xf numFmtId="167" fontId="27" fillId="0" borderId="0" xfId="1" quotePrefix="1" applyNumberFormat="1" applyFont="1" applyFill="1"/>
    <xf numFmtId="0" fontId="27" fillId="0" borderId="0" xfId="50" applyNumberFormat="1" applyFont="1" applyFill="1" applyBorder="1"/>
    <xf numFmtId="42" fontId="27" fillId="0" borderId="0" xfId="1" applyNumberFormat="1" applyFont="1" applyFill="1"/>
    <xf numFmtId="42" fontId="27" fillId="0" borderId="0" xfId="1" applyNumberFormat="1" applyFont="1" applyFill="1" applyAlignment="1">
      <alignment horizontal="right"/>
    </xf>
    <xf numFmtId="42" fontId="27" fillId="3" borderId="0" xfId="1" applyNumberFormat="1" applyFont="1" applyFill="1"/>
    <xf numFmtId="0" fontId="26" fillId="0" borderId="5" xfId="50" applyNumberFormat="1" applyFont="1" applyFill="1" applyBorder="1"/>
    <xf numFmtId="42" fontId="27" fillId="3" borderId="2" xfId="1" applyNumberFormat="1" applyFont="1" applyFill="1" applyBorder="1"/>
    <xf numFmtId="42" fontId="27" fillId="0" borderId="2" xfId="1" applyNumberFormat="1" applyFont="1" applyFill="1" applyBorder="1"/>
    <xf numFmtId="42" fontId="27" fillId="0" borderId="2" xfId="1" applyNumberFormat="1" applyFont="1" applyFill="1" applyBorder="1" applyAlignment="1">
      <alignment horizontal="right"/>
    </xf>
    <xf numFmtId="0" fontId="27" fillId="0" borderId="0" xfId="50" applyNumberFormat="1" applyFont="1" applyFill="1" applyBorder="1" applyAlignment="1">
      <alignment horizontal="left"/>
    </xf>
    <xf numFmtId="3" fontId="27" fillId="3" borderId="0" xfId="1" quotePrefix="1" applyNumberFormat="1" applyFont="1" applyFill="1" applyAlignment="1">
      <alignment horizontal="right"/>
    </xf>
    <xf numFmtId="42" fontId="27" fillId="0" borderId="0" xfId="1" applyNumberFormat="1" applyFont="1" applyFill="1" applyAlignment="1">
      <alignment horizontal="center"/>
    </xf>
    <xf numFmtId="0" fontId="26" fillId="0" borderId="5" xfId="50" applyNumberFormat="1" applyFont="1" applyFill="1" applyBorder="1" applyAlignment="1">
      <alignment horizontal="left"/>
    </xf>
    <xf numFmtId="42" fontId="27" fillId="3" borderId="6" xfId="1" applyNumberFormat="1" applyFont="1" applyFill="1" applyBorder="1"/>
    <xf numFmtId="0" fontId="26" fillId="0" borderId="0" xfId="50" applyNumberFormat="1" applyFont="1" applyFill="1" applyBorder="1" applyAlignment="1">
      <alignment horizontal="left"/>
    </xf>
    <xf numFmtId="164" fontId="27" fillId="0" borderId="0" xfId="50" applyNumberFormat="1" applyFont="1" applyFill="1" applyBorder="1"/>
    <xf numFmtId="41" fontId="27" fillId="0" borderId="0" xfId="1" applyNumberFormat="1" applyFont="1" applyFill="1" applyBorder="1"/>
    <xf numFmtId="41" fontId="27" fillId="0" borderId="0" xfId="1" applyNumberFormat="1" applyFont="1" applyFill="1"/>
    <xf numFmtId="41" fontId="1" fillId="0" borderId="0" xfId="1" applyNumberFormat="1" applyFont="1"/>
    <xf numFmtId="164" fontId="27" fillId="0" borderId="0" xfId="50" applyNumberFormat="1" applyFont="1" applyFill="1" applyAlignment="1"/>
    <xf numFmtId="0" fontId="27" fillId="0" borderId="1" xfId="50" applyNumberFormat="1" applyFont="1" applyFill="1" applyBorder="1" applyAlignment="1">
      <alignment horizontal="left"/>
    </xf>
    <xf numFmtId="164" fontId="27" fillId="0" borderId="1" xfId="50" applyNumberFormat="1" applyFont="1" applyFill="1" applyBorder="1"/>
    <xf numFmtId="41" fontId="27" fillId="0" borderId="1" xfId="50" applyNumberFormat="1" applyFont="1" applyFill="1" applyBorder="1"/>
    <xf numFmtId="41" fontId="27" fillId="0" borderId="0" xfId="50" applyNumberFormat="1" applyFont="1" applyFill="1"/>
    <xf numFmtId="0" fontId="27" fillId="0" borderId="0" xfId="50" applyNumberFormat="1" applyFont="1" applyFill="1"/>
    <xf numFmtId="43" fontId="27" fillId="0" borderId="0" xfId="50" applyFont="1" applyFill="1"/>
    <xf numFmtId="43" fontId="27" fillId="0" borderId="0" xfId="50" applyFont="1" applyFill="1" applyAlignment="1">
      <alignment horizontal="right"/>
    </xf>
    <xf numFmtId="0" fontId="27" fillId="0" borderId="5" xfId="50" applyNumberFormat="1" applyFont="1" applyFill="1" applyBorder="1" applyAlignment="1">
      <alignment horizontal="left"/>
    </xf>
    <xf numFmtId="164" fontId="27" fillId="0" borderId="2" xfId="50" applyNumberFormat="1" applyFont="1" applyFill="1" applyBorder="1"/>
    <xf numFmtId="164" fontId="27" fillId="0" borderId="6" xfId="50" applyNumberFormat="1" applyFont="1" applyFill="1" applyBorder="1"/>
    <xf numFmtId="169" fontId="27" fillId="36" borderId="3" xfId="49" applyNumberFormat="1" applyFont="1" applyFill="1" applyBorder="1" applyAlignment="1">
      <alignment horizontal="center"/>
    </xf>
    <xf numFmtId="10" fontId="27" fillId="36" borderId="3" xfId="49" applyNumberFormat="1" applyFont="1" applyFill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8" fontId="4" fillId="0" borderId="3" xfId="0" applyNumberFormat="1" applyFont="1" applyBorder="1" applyAlignment="1">
      <alignment horizontal="center"/>
    </xf>
    <xf numFmtId="0" fontId="0" fillId="0" borderId="34" xfId="0" applyBorder="1"/>
    <xf numFmtId="0" fontId="0" fillId="0" borderId="7" xfId="0" applyBorder="1"/>
    <xf numFmtId="44" fontId="0" fillId="0" borderId="34" xfId="0" applyNumberFormat="1" applyBorder="1"/>
    <xf numFmtId="44" fontId="0" fillId="0" borderId="7" xfId="0" applyNumberFormat="1" applyBorder="1"/>
    <xf numFmtId="0" fontId="4" fillId="0" borderId="3" xfId="0" applyFont="1" applyBorder="1" applyAlignment="1">
      <alignment horizontal="center" vertical="center"/>
    </xf>
    <xf numFmtId="0" fontId="26" fillId="2" borderId="3" xfId="0" applyFont="1" applyFill="1" applyBorder="1" applyAlignment="1">
      <alignment horizontal="center"/>
    </xf>
    <xf numFmtId="15" fontId="24" fillId="0" borderId="0" xfId="46" applyNumberFormat="1" applyFont="1" applyAlignment="1">
      <alignment horizontal="left"/>
    </xf>
    <xf numFmtId="15" fontId="27" fillId="0" borderId="0" xfId="46" applyNumberFormat="1" applyFont="1" applyAlignment="1">
      <alignment horizontal="left"/>
    </xf>
    <xf numFmtId="0" fontId="26" fillId="0" borderId="3" xfId="0" applyFont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9" xfId="0" applyBorder="1"/>
    <xf numFmtId="44" fontId="0" fillId="0" borderId="9" xfId="0" applyNumberFormat="1" applyBorder="1"/>
    <xf numFmtId="10" fontId="18" fillId="0" borderId="0" xfId="49" applyNumberFormat="1" applyFont="1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0" borderId="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164" fontId="26" fillId="3" borderId="3" xfId="4" applyNumberFormat="1" applyFont="1" applyFill="1" applyBorder="1" applyAlignment="1">
      <alignment horizontal="center" wrapText="1"/>
    </xf>
    <xf numFmtId="165" fontId="27" fillId="35" borderId="3" xfId="2" applyNumberFormat="1" applyFont="1" applyFill="1" applyBorder="1" applyAlignment="1">
      <alignment horizontal="center"/>
    </xf>
    <xf numFmtId="0" fontId="27" fillId="0" borderId="0" xfId="46" applyFont="1" applyAlignment="1">
      <alignment horizontal="left"/>
    </xf>
    <xf numFmtId="0" fontId="26" fillId="0" borderId="3" xfId="2" applyFont="1" applyBorder="1" applyAlignment="1">
      <alignment horizontal="center" vertical="center" wrapText="1"/>
    </xf>
    <xf numFmtId="165" fontId="27" fillId="0" borderId="3" xfId="2" applyNumberFormat="1" applyFont="1" applyBorder="1" applyAlignment="1">
      <alignment horizontal="center"/>
    </xf>
    <xf numFmtId="164" fontId="26" fillId="3" borderId="3" xfId="4" applyNumberFormat="1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6" fillId="0" borderId="1" xfId="46" applyFont="1" applyBorder="1" applyAlignment="1">
      <alignment horizontal="center"/>
    </xf>
    <xf numFmtId="15" fontId="24" fillId="0" borderId="0" xfId="46" applyNumberFormat="1" applyFont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26" fillId="3" borderId="5" xfId="4" applyNumberFormat="1" applyFont="1" applyFill="1" applyBorder="1" applyAlignment="1">
      <alignment horizontal="center" wrapText="1"/>
    </xf>
    <xf numFmtId="164" fontId="26" fillId="3" borderId="6" xfId="4" applyNumberFormat="1" applyFont="1" applyFill="1" applyBorder="1" applyAlignment="1">
      <alignment horizontal="center" wrapText="1"/>
    </xf>
    <xf numFmtId="165" fontId="27" fillId="35" borderId="5" xfId="2" applyNumberFormat="1" applyFont="1" applyFill="1" applyBorder="1" applyAlignment="1">
      <alignment horizontal="center"/>
    </xf>
    <xf numFmtId="165" fontId="27" fillId="35" borderId="6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8" fontId="4" fillId="0" borderId="1" xfId="0" applyNumberFormat="1" applyFont="1" applyBorder="1" applyAlignment="1">
      <alignment horizontal="center"/>
    </xf>
    <xf numFmtId="0" fontId="29" fillId="0" borderId="1" xfId="46" applyFont="1" applyBorder="1" applyAlignment="1">
      <alignment horizontal="center"/>
    </xf>
    <xf numFmtId="0" fontId="26" fillId="0" borderId="9" xfId="2" applyFont="1" applyBorder="1" applyAlignment="1">
      <alignment horizontal="center" vertical="top" wrapText="1"/>
    </xf>
    <xf numFmtId="0" fontId="26" fillId="0" borderId="7" xfId="2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27" fillId="0" borderId="1" xfId="46" applyFont="1" applyBorder="1" applyAlignment="1">
      <alignment horizontal="left"/>
    </xf>
    <xf numFmtId="0" fontId="26" fillId="0" borderId="5" xfId="2" applyFont="1" applyBorder="1" applyAlignment="1">
      <alignment horizontal="center"/>
    </xf>
    <xf numFmtId="0" fontId="26" fillId="0" borderId="2" xfId="2" applyFont="1" applyBorder="1" applyAlignment="1">
      <alignment horizontal="center"/>
    </xf>
    <xf numFmtId="0" fontId="26" fillId="0" borderId="6" xfId="2" applyFont="1" applyBorder="1" applyAlignment="1">
      <alignment horizontal="center"/>
    </xf>
    <xf numFmtId="44" fontId="4" fillId="0" borderId="9" xfId="2" applyNumberFormat="1" applyFont="1" applyBorder="1" applyAlignment="1">
      <alignment horizontal="center" vertical="center" wrapText="1"/>
    </xf>
    <xf numFmtId="44" fontId="4" fillId="0" borderId="7" xfId="2" applyNumberFormat="1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15" fontId="27" fillId="0" borderId="0" xfId="46" applyNumberFormat="1" applyFont="1" applyAlignment="1">
      <alignment horizontal="left"/>
    </xf>
    <xf numFmtId="49" fontId="26" fillId="0" borderId="9" xfId="2" applyNumberFormat="1" applyFont="1" applyBorder="1" applyAlignment="1">
      <alignment horizontal="center" vertical="top" wrapText="1"/>
    </xf>
    <xf numFmtId="49" fontId="26" fillId="0" borderId="7" xfId="2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6" fillId="0" borderId="9" xfId="0" applyFont="1" applyFill="1" applyBorder="1" applyAlignment="1">
      <alignment horizontal="center" vertical="center" wrapText="1"/>
    </xf>
  </cellXfs>
  <cellStyles count="51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omma" xfId="50" builtinId="3"/>
    <cellStyle name="Comma 2" xfId="4" xr:uid="{44CF9A70-A294-403F-9087-109E0E68E2AF}"/>
    <cellStyle name="Currency" xfId="1" builtinId="4"/>
    <cellStyle name="Currency 2" xfId="47" xr:uid="{9BB54A99-69CF-4835-A505-91952FB8E775}"/>
    <cellStyle name="Currency 3" xfId="48" xr:uid="{E81F104F-439C-4D56-8F48-CD576C794F21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2" xr:uid="{C89D1EDD-89C6-4E48-B8F9-34B568100C9A}"/>
    <cellStyle name="Normal 3" xfId="46" xr:uid="{9D52A711-6387-4C95-A620-1BC6AAF927B4}"/>
    <cellStyle name="Note" xfId="19" builtinId="10" customBuiltin="1"/>
    <cellStyle name="Output" xfId="14" builtinId="21" customBuiltin="1"/>
    <cellStyle name="Percent" xfId="49" builtinId="5"/>
    <cellStyle name="Percent 2" xfId="3" xr:uid="{6E7465A8-6C72-43C2-84C6-5628549101F9}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0788%20rates%20from%20P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FD Rates"/>
      <sheetName val="SJM-3(1) WOWSC W &amp; WW Rev Req"/>
      <sheetName val="SJM-3(2) Water Rate Design"/>
      <sheetName val="SJM-3(3) WW Rate Design"/>
      <sheetName val="SJM-4 Revised MN-6"/>
      <sheetName val="SJM-5 TRWA Rate Analysis RR"/>
      <sheetName val="SJM-6(1) WOWSC Recovery"/>
    </sheetNames>
    <sheetDataSet>
      <sheetData sheetId="0"/>
      <sheetData sheetId="1">
        <row r="50">
          <cell r="D50">
            <v>527714</v>
          </cell>
          <cell r="E50">
            <v>316628.39999999997</v>
          </cell>
        </row>
      </sheetData>
      <sheetData sheetId="2"/>
      <sheetData sheetId="3"/>
      <sheetData sheetId="4"/>
      <sheetData sheetId="5"/>
      <sheetData sheetId="6">
        <row r="28">
          <cell r="H28">
            <v>75045.351999999999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59BD-1CEB-4268-92B2-63FB48EFC555}">
  <dimension ref="A2:H33"/>
  <sheetViews>
    <sheetView tabSelected="1" zoomScaleNormal="100" workbookViewId="0">
      <selection activeCell="C18" sqref="C18"/>
    </sheetView>
  </sheetViews>
  <sheetFormatPr defaultRowHeight="14.5" x14ac:dyDescent="0.35"/>
  <cols>
    <col min="1" max="1" width="29" customWidth="1"/>
    <col min="2" max="2" width="17.7265625" customWidth="1"/>
    <col min="5" max="5" width="8.7265625" customWidth="1"/>
    <col min="6" max="6" width="29.08984375" customWidth="1"/>
    <col min="7" max="7" width="15" customWidth="1"/>
    <col min="9" max="9" width="12" customWidth="1"/>
  </cols>
  <sheetData>
    <row r="2" spans="1:8" ht="36" customHeight="1" x14ac:dyDescent="0.35">
      <c r="A2" s="256" t="s">
        <v>250</v>
      </c>
      <c r="B2" s="257"/>
      <c r="F2" s="256" t="s">
        <v>267</v>
      </c>
      <c r="G2" s="257"/>
    </row>
    <row r="3" spans="1:8" ht="14" customHeight="1" x14ac:dyDescent="0.35">
      <c r="A3" s="251"/>
      <c r="B3" s="251"/>
      <c r="C3" s="252"/>
      <c r="D3" s="252"/>
      <c r="E3" s="252"/>
      <c r="F3" s="251"/>
      <c r="G3" s="251"/>
      <c r="H3" s="252"/>
    </row>
    <row r="4" spans="1:8" x14ac:dyDescent="0.35">
      <c r="A4" s="258" t="s">
        <v>0</v>
      </c>
      <c r="B4" s="259"/>
      <c r="F4" s="258" t="s">
        <v>0</v>
      </c>
      <c r="G4" s="259"/>
    </row>
    <row r="5" spans="1:8" x14ac:dyDescent="0.35">
      <c r="A5" s="103" t="s">
        <v>1</v>
      </c>
      <c r="B5" s="245" t="s">
        <v>2</v>
      </c>
      <c r="F5" s="103" t="s">
        <v>1</v>
      </c>
      <c r="G5" s="245" t="s">
        <v>2</v>
      </c>
    </row>
    <row r="6" spans="1:8" x14ac:dyDescent="0.35">
      <c r="A6" s="23" t="s">
        <v>3</v>
      </c>
      <c r="B6" s="5">
        <f>'Water Rate Design'!G26</f>
        <v>59.861019573881016</v>
      </c>
      <c r="F6" s="23" t="s">
        <v>3</v>
      </c>
      <c r="G6" s="5">
        <f>'Water Rate Design (2)'!G26</f>
        <v>74.287530135301338</v>
      </c>
    </row>
    <row r="8" spans="1:8" x14ac:dyDescent="0.35">
      <c r="A8" s="258" t="s">
        <v>4</v>
      </c>
      <c r="B8" s="259"/>
      <c r="F8" s="258" t="s">
        <v>4</v>
      </c>
      <c r="G8" s="259"/>
    </row>
    <row r="9" spans="1:8" x14ac:dyDescent="0.35">
      <c r="A9" s="241" t="s">
        <v>5</v>
      </c>
      <c r="B9" s="243">
        <f>'Water Rate Design'!E33</f>
        <v>5.7693019206222527</v>
      </c>
      <c r="F9" s="253" t="s">
        <v>5</v>
      </c>
      <c r="G9" s="254">
        <f>'Water Rate Design (2)'!F33</f>
        <v>3.55</v>
      </c>
    </row>
    <row r="10" spans="1:8" x14ac:dyDescent="0.35">
      <c r="A10" s="241" t="s">
        <v>6</v>
      </c>
      <c r="B10" s="243">
        <f>'Water Rate Design'!E34</f>
        <v>7.3007416623205419</v>
      </c>
      <c r="F10" s="241" t="s">
        <v>6</v>
      </c>
      <c r="G10" s="243">
        <f>'Water Rate Design (2)'!F34</f>
        <v>6.5</v>
      </c>
    </row>
    <row r="11" spans="1:8" x14ac:dyDescent="0.35">
      <c r="A11" s="241" t="s">
        <v>7</v>
      </c>
      <c r="B11" s="243">
        <f>'Water Rate Design'!E35</f>
        <v>10.243632680787316</v>
      </c>
      <c r="F11" s="241" t="s">
        <v>7</v>
      </c>
      <c r="G11" s="243">
        <f>'Water Rate Design (2)'!F35</f>
        <v>9.75</v>
      </c>
    </row>
    <row r="12" spans="1:8" x14ac:dyDescent="0.35">
      <c r="A12" s="241" t="s">
        <v>245</v>
      </c>
      <c r="B12" s="243">
        <f>'Water Rate Design'!E36</f>
        <v>14.330576650437415</v>
      </c>
      <c r="F12" s="241" t="s">
        <v>245</v>
      </c>
      <c r="G12" s="243">
        <f>'Water Rate Design (2)'!F36</f>
        <v>13</v>
      </c>
    </row>
    <row r="13" spans="1:8" x14ac:dyDescent="0.35">
      <c r="A13" s="241" t="s">
        <v>247</v>
      </c>
      <c r="B13" s="243">
        <f>'Water Rate Design'!E36</f>
        <v>14.330576650437415</v>
      </c>
      <c r="F13" s="241" t="s">
        <v>247</v>
      </c>
      <c r="G13" s="243">
        <f>'Water Rate Design (2)'!F37</f>
        <v>13</v>
      </c>
    </row>
    <row r="14" spans="1:8" x14ac:dyDescent="0.35">
      <c r="A14" s="242" t="s">
        <v>9</v>
      </c>
      <c r="B14" s="244">
        <f>'Water Rate Design'!E37</f>
        <v>19.698959114657018</v>
      </c>
      <c r="F14" s="242" t="s">
        <v>9</v>
      </c>
      <c r="G14" s="244">
        <f>'Water Rate Design (2)'!F38</f>
        <v>15</v>
      </c>
    </row>
    <row r="17" spans="1:7" x14ac:dyDescent="0.35">
      <c r="A17" s="258" t="s">
        <v>10</v>
      </c>
      <c r="B17" s="259"/>
      <c r="F17" s="258" t="s">
        <v>10</v>
      </c>
      <c r="G17" s="259"/>
    </row>
    <row r="18" spans="1:7" x14ac:dyDescent="0.35">
      <c r="A18" s="103" t="s">
        <v>1</v>
      </c>
      <c r="B18" s="245" t="s">
        <v>2</v>
      </c>
      <c r="F18" s="103" t="s">
        <v>1</v>
      </c>
      <c r="G18" s="245" t="s">
        <v>2</v>
      </c>
    </row>
    <row r="19" spans="1:7" x14ac:dyDescent="0.35">
      <c r="A19" s="23" t="s">
        <v>3</v>
      </c>
      <c r="B19" s="5">
        <f>'WW Rate Design'!G28</f>
        <v>44.142411712984369</v>
      </c>
      <c r="F19" s="23" t="s">
        <v>3</v>
      </c>
      <c r="G19" s="5">
        <f>'WW Rate Design (2)'!G28</f>
        <v>60.569707619047627</v>
      </c>
    </row>
    <row r="21" spans="1:7" x14ac:dyDescent="0.35">
      <c r="A21" s="258" t="s">
        <v>11</v>
      </c>
      <c r="B21" s="259"/>
      <c r="F21" s="258" t="s">
        <v>11</v>
      </c>
      <c r="G21" s="259"/>
    </row>
    <row r="22" spans="1:7" x14ac:dyDescent="0.35">
      <c r="A22" s="23" t="s">
        <v>12</v>
      </c>
      <c r="B22" s="10">
        <f>'WW Rate Design'!E34</f>
        <v>9.7044175294659745</v>
      </c>
      <c r="F22" s="23" t="s">
        <v>12</v>
      </c>
      <c r="G22" s="10">
        <f>'WW Rate Design (2)'!E34</f>
        <v>3.94</v>
      </c>
    </row>
    <row r="24" spans="1:7" x14ac:dyDescent="0.35">
      <c r="A24" s="250" t="s">
        <v>252</v>
      </c>
      <c r="F24" s="250" t="s">
        <v>252</v>
      </c>
    </row>
    <row r="25" spans="1:7" x14ac:dyDescent="0.35">
      <c r="A25" t="s">
        <v>251</v>
      </c>
      <c r="F25" t="s">
        <v>251</v>
      </c>
    </row>
    <row r="26" spans="1:7" x14ac:dyDescent="0.35">
      <c r="A26" t="s">
        <v>261</v>
      </c>
      <c r="F26" t="s">
        <v>257</v>
      </c>
    </row>
    <row r="27" spans="1:7" x14ac:dyDescent="0.35">
      <c r="A27" t="s">
        <v>262</v>
      </c>
      <c r="F27" t="s">
        <v>265</v>
      </c>
    </row>
    <row r="28" spans="1:7" x14ac:dyDescent="0.35">
      <c r="A28" t="s">
        <v>253</v>
      </c>
      <c r="F28" t="s">
        <v>258</v>
      </c>
    </row>
    <row r="29" spans="1:7" x14ac:dyDescent="0.35">
      <c r="F29" t="s">
        <v>266</v>
      </c>
    </row>
    <row r="30" spans="1:7" x14ac:dyDescent="0.35">
      <c r="F30" t="s">
        <v>259</v>
      </c>
    </row>
    <row r="31" spans="1:7" x14ac:dyDescent="0.35">
      <c r="F31" t="s">
        <v>263</v>
      </c>
    </row>
    <row r="32" spans="1:7" x14ac:dyDescent="0.35">
      <c r="F32" t="s">
        <v>260</v>
      </c>
    </row>
    <row r="33" spans="6:6" x14ac:dyDescent="0.35">
      <c r="F33" t="s">
        <v>264</v>
      </c>
    </row>
  </sheetData>
  <mergeCells count="10">
    <mergeCell ref="F21:G21"/>
    <mergeCell ref="A4:B4"/>
    <mergeCell ref="A8:B8"/>
    <mergeCell ref="A17:B17"/>
    <mergeCell ref="A21:B21"/>
    <mergeCell ref="A2:B2"/>
    <mergeCell ref="F2:G2"/>
    <mergeCell ref="F4:G4"/>
    <mergeCell ref="F8:G8"/>
    <mergeCell ref="F17:G17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B455-15D8-49B5-AD04-5F246BFE79AD}">
  <dimension ref="A1:G50"/>
  <sheetViews>
    <sheetView topLeftCell="A31" zoomScaleNormal="100" workbookViewId="0">
      <selection activeCell="B39" sqref="B39"/>
    </sheetView>
  </sheetViews>
  <sheetFormatPr defaultRowHeight="14.5" x14ac:dyDescent="0.35"/>
  <cols>
    <col min="1" max="1" width="28" customWidth="1"/>
    <col min="2" max="2" width="25.453125" customWidth="1"/>
    <col min="3" max="3" width="12.26953125" customWidth="1"/>
    <col min="4" max="4" width="14.453125" customWidth="1"/>
    <col min="5" max="5" width="13.1796875" customWidth="1"/>
    <col min="6" max="6" width="14" customWidth="1"/>
  </cols>
  <sheetData>
    <row r="1" spans="1:7" s="3" customFormat="1" x14ac:dyDescent="0.35">
      <c r="A1" s="83" t="s">
        <v>13</v>
      </c>
      <c r="B1" s="158" t="s">
        <v>14</v>
      </c>
      <c r="C1" s="158"/>
      <c r="G1" s="84"/>
    </row>
    <row r="2" spans="1:7" s="3" customFormat="1" x14ac:dyDescent="0.35">
      <c r="A2" s="83" t="s">
        <v>15</v>
      </c>
      <c r="B2" s="158">
        <v>50788</v>
      </c>
      <c r="C2" s="158"/>
      <c r="G2" s="84"/>
    </row>
    <row r="3" spans="1:7" s="3" customFormat="1" x14ac:dyDescent="0.35">
      <c r="A3" s="83" t="s">
        <v>16</v>
      </c>
      <c r="B3" s="83" t="s">
        <v>17</v>
      </c>
      <c r="C3" s="83"/>
    </row>
    <row r="4" spans="1:7" s="3" customFormat="1" x14ac:dyDescent="0.35">
      <c r="A4" s="83"/>
      <c r="B4" s="83"/>
    </row>
    <row r="5" spans="1:7" x14ac:dyDescent="0.35">
      <c r="A5" s="261" t="s">
        <v>18</v>
      </c>
      <c r="B5" s="261"/>
      <c r="C5" s="261"/>
      <c r="D5" s="261"/>
      <c r="E5" s="261"/>
      <c r="F5" s="261"/>
    </row>
    <row r="6" spans="1:7" s="176" customFormat="1" ht="15.5" x14ac:dyDescent="0.35">
      <c r="A6" s="177"/>
      <c r="B6" s="194" t="s">
        <v>19</v>
      </c>
      <c r="C6" s="194"/>
      <c r="D6" s="194"/>
      <c r="E6" s="195" t="s">
        <v>20</v>
      </c>
      <c r="F6" s="196" t="s">
        <v>21</v>
      </c>
    </row>
    <row r="7" spans="1:7" s="176" customFormat="1" ht="15.5" x14ac:dyDescent="0.35">
      <c r="A7" s="178"/>
      <c r="B7" s="197" t="s">
        <v>22</v>
      </c>
      <c r="C7" s="197"/>
      <c r="D7" s="197" t="s">
        <v>23</v>
      </c>
      <c r="E7" s="196" t="s">
        <v>24</v>
      </c>
      <c r="F7" s="196" t="s">
        <v>25</v>
      </c>
    </row>
    <row r="8" spans="1:7" s="176" customFormat="1" ht="15.5" x14ac:dyDescent="0.35">
      <c r="A8" s="179"/>
      <c r="B8" s="197" t="s">
        <v>26</v>
      </c>
      <c r="C8" s="197" t="s">
        <v>27</v>
      </c>
      <c r="D8" s="197" t="s">
        <v>26</v>
      </c>
      <c r="E8" s="198" t="s">
        <v>28</v>
      </c>
      <c r="F8" s="198" t="s">
        <v>28</v>
      </c>
    </row>
    <row r="9" spans="1:7" s="176" customFormat="1" ht="15.5" x14ac:dyDescent="0.35">
      <c r="A9" s="180"/>
      <c r="B9" s="199" t="s">
        <v>29</v>
      </c>
      <c r="C9" s="199" t="s">
        <v>30</v>
      </c>
      <c r="D9" s="199" t="s">
        <v>29</v>
      </c>
      <c r="E9" s="200" t="s">
        <v>29</v>
      </c>
      <c r="F9" s="200" t="s">
        <v>29</v>
      </c>
    </row>
    <row r="10" spans="1:7" s="176" customFormat="1" ht="15.5" x14ac:dyDescent="0.35">
      <c r="A10" s="201" t="s">
        <v>31</v>
      </c>
      <c r="B10" s="202"/>
      <c r="C10" s="202"/>
      <c r="D10" s="202"/>
      <c r="E10" s="203"/>
      <c r="F10" s="203"/>
    </row>
    <row r="11" spans="1:7" s="176" customFormat="1" ht="15.5" x14ac:dyDescent="0.35">
      <c r="A11" s="204" t="s">
        <v>32</v>
      </c>
      <c r="B11" s="205">
        <v>117865</v>
      </c>
      <c r="C11" s="205"/>
      <c r="D11" s="205">
        <v>117865</v>
      </c>
      <c r="E11" s="206">
        <v>70719</v>
      </c>
      <c r="F11" s="206">
        <v>47146</v>
      </c>
    </row>
    <row r="12" spans="1:7" s="176" customFormat="1" ht="15.5" x14ac:dyDescent="0.35">
      <c r="A12" s="204" t="s">
        <v>33</v>
      </c>
      <c r="B12" s="205">
        <v>12035</v>
      </c>
      <c r="C12" s="205"/>
      <c r="D12" s="205">
        <v>12035</v>
      </c>
      <c r="E12" s="206">
        <v>7221</v>
      </c>
      <c r="F12" s="206">
        <v>4814</v>
      </c>
    </row>
    <row r="13" spans="1:7" s="176" customFormat="1" ht="15.5" x14ac:dyDescent="0.35">
      <c r="A13" s="204" t="s">
        <v>34</v>
      </c>
      <c r="B13" s="205">
        <v>20922</v>
      </c>
      <c r="C13" s="205"/>
      <c r="D13" s="205">
        <v>20922</v>
      </c>
      <c r="E13" s="206">
        <v>12553.199999999999</v>
      </c>
      <c r="F13" s="206">
        <v>8368.8000000000011</v>
      </c>
    </row>
    <row r="14" spans="1:7" s="176" customFormat="1" ht="15.5" x14ac:dyDescent="0.35">
      <c r="A14" s="204" t="s">
        <v>35</v>
      </c>
      <c r="B14" s="205">
        <v>71060</v>
      </c>
      <c r="C14" s="205"/>
      <c r="D14" s="205">
        <v>71060</v>
      </c>
      <c r="E14" s="206">
        <v>42636</v>
      </c>
      <c r="F14" s="206">
        <v>28424</v>
      </c>
    </row>
    <row r="15" spans="1:7" s="176" customFormat="1" ht="15.5" x14ac:dyDescent="0.35">
      <c r="A15" s="204" t="s">
        <v>36</v>
      </c>
      <c r="B15" s="205">
        <v>15679</v>
      </c>
      <c r="C15" s="205"/>
      <c r="D15" s="205">
        <v>15679</v>
      </c>
      <c r="E15" s="206">
        <v>9407.4</v>
      </c>
      <c r="F15" s="206">
        <v>6271.6</v>
      </c>
    </row>
    <row r="16" spans="1:7" s="176" customFormat="1" ht="15.5" x14ac:dyDescent="0.35">
      <c r="A16" s="204" t="s">
        <v>37</v>
      </c>
      <c r="B16" s="205">
        <v>171337</v>
      </c>
      <c r="C16" s="205">
        <v>-171337</v>
      </c>
      <c r="D16" s="207">
        <v>0</v>
      </c>
      <c r="E16" s="206">
        <v>0</v>
      </c>
      <c r="F16" s="206">
        <v>0</v>
      </c>
    </row>
    <row r="17" spans="1:6" s="176" customFormat="1" ht="15.5" x14ac:dyDescent="0.35">
      <c r="A17" s="204" t="s">
        <v>38</v>
      </c>
      <c r="B17" s="205">
        <v>4707</v>
      </c>
      <c r="C17" s="205"/>
      <c r="D17" s="205">
        <v>4707</v>
      </c>
      <c r="E17" s="206">
        <v>2824.2</v>
      </c>
      <c r="F17" s="206">
        <v>1882.8000000000002</v>
      </c>
    </row>
    <row r="18" spans="1:6" s="176" customFormat="1" ht="15.5" x14ac:dyDescent="0.35">
      <c r="A18" s="204" t="s">
        <v>39</v>
      </c>
      <c r="B18" s="205">
        <v>6549</v>
      </c>
      <c r="C18" s="205"/>
      <c r="D18" s="205">
        <v>6549</v>
      </c>
      <c r="E18" s="206">
        <v>3929.3999999999996</v>
      </c>
      <c r="F18" s="206">
        <v>2619.6000000000004</v>
      </c>
    </row>
    <row r="19" spans="1:6" s="176" customFormat="1" ht="15.5" x14ac:dyDescent="0.35">
      <c r="A19" s="204" t="s">
        <v>40</v>
      </c>
      <c r="B19" s="205">
        <v>1130</v>
      </c>
      <c r="C19" s="205"/>
      <c r="D19" s="205">
        <v>1130</v>
      </c>
      <c r="E19" s="206">
        <v>678</v>
      </c>
      <c r="F19" s="206">
        <v>452</v>
      </c>
    </row>
    <row r="20" spans="1:6" s="176" customFormat="1" ht="15.5" x14ac:dyDescent="0.35">
      <c r="A20" s="204" t="s">
        <v>41</v>
      </c>
      <c r="B20" s="205">
        <v>250</v>
      </c>
      <c r="C20" s="205"/>
      <c r="D20" s="205">
        <v>250</v>
      </c>
      <c r="E20" s="206">
        <v>150</v>
      </c>
      <c r="F20" s="206">
        <v>100</v>
      </c>
    </row>
    <row r="21" spans="1:6" s="176" customFormat="1" ht="15.5" x14ac:dyDescent="0.35">
      <c r="A21" s="208" t="s">
        <v>42</v>
      </c>
      <c r="B21" s="205">
        <v>14160</v>
      </c>
      <c r="C21" s="205"/>
      <c r="D21" s="205">
        <v>14160</v>
      </c>
      <c r="E21" s="206">
        <v>8496</v>
      </c>
      <c r="F21" s="206">
        <v>5664</v>
      </c>
    </row>
    <row r="22" spans="1:6" s="176" customFormat="1" ht="15.5" x14ac:dyDescent="0.35">
      <c r="A22" s="204" t="s">
        <v>43</v>
      </c>
      <c r="B22" s="209">
        <v>178</v>
      </c>
      <c r="C22" s="209"/>
      <c r="D22" s="209">
        <v>178</v>
      </c>
      <c r="E22" s="210">
        <v>106.8</v>
      </c>
      <c r="F22" s="210">
        <v>71.2</v>
      </c>
    </row>
    <row r="23" spans="1:6" s="176" customFormat="1" ht="15.5" x14ac:dyDescent="0.35">
      <c r="A23" s="204" t="s">
        <v>44</v>
      </c>
      <c r="B23" s="209">
        <v>2710</v>
      </c>
      <c r="C23" s="209"/>
      <c r="D23" s="209">
        <v>2710</v>
      </c>
      <c r="E23" s="210">
        <v>1626</v>
      </c>
      <c r="F23" s="210">
        <v>1084</v>
      </c>
    </row>
    <row r="24" spans="1:6" s="176" customFormat="1" ht="15.5" x14ac:dyDescent="0.35">
      <c r="A24" s="204" t="s">
        <v>45</v>
      </c>
      <c r="B24" s="209">
        <v>8459</v>
      </c>
      <c r="C24" s="209"/>
      <c r="D24" s="209">
        <v>8459</v>
      </c>
      <c r="E24" s="210">
        <v>5075.3999999999996</v>
      </c>
      <c r="F24" s="210">
        <v>3383.6000000000004</v>
      </c>
    </row>
    <row r="25" spans="1:6" s="176" customFormat="1" ht="15.5" x14ac:dyDescent="0.35">
      <c r="A25" s="204" t="s">
        <v>46</v>
      </c>
      <c r="B25" s="209">
        <v>56273</v>
      </c>
      <c r="C25" s="209"/>
      <c r="D25" s="209">
        <v>56273</v>
      </c>
      <c r="E25" s="210">
        <v>33763.799999999996</v>
      </c>
      <c r="F25" s="210">
        <v>22509.200000000001</v>
      </c>
    </row>
    <row r="26" spans="1:6" s="176" customFormat="1" ht="15.5" x14ac:dyDescent="0.35">
      <c r="A26" s="204" t="s">
        <v>47</v>
      </c>
      <c r="B26" s="209">
        <v>6730</v>
      </c>
      <c r="C26" s="209"/>
      <c r="D26" s="209">
        <v>6730</v>
      </c>
      <c r="E26" s="210">
        <v>4038</v>
      </c>
      <c r="F26" s="210">
        <v>2692</v>
      </c>
    </row>
    <row r="27" spans="1:6" s="176" customFormat="1" ht="15.5" x14ac:dyDescent="0.35">
      <c r="A27" s="204" t="s">
        <v>48</v>
      </c>
      <c r="B27" s="209">
        <v>1250</v>
      </c>
      <c r="C27" s="209"/>
      <c r="D27" s="209">
        <v>1250</v>
      </c>
      <c r="E27" s="210">
        <v>750</v>
      </c>
      <c r="F27" s="210">
        <v>500</v>
      </c>
    </row>
    <row r="28" spans="1:6" s="176" customFormat="1" ht="15.5" x14ac:dyDescent="0.35">
      <c r="A28" s="204" t="s">
        <v>49</v>
      </c>
      <c r="B28" s="209">
        <v>8490</v>
      </c>
      <c r="C28" s="209"/>
      <c r="D28" s="209">
        <v>8490</v>
      </c>
      <c r="E28" s="210">
        <v>5094</v>
      </c>
      <c r="F28" s="210">
        <v>3396</v>
      </c>
    </row>
    <row r="29" spans="1:6" s="176" customFormat="1" ht="15.5" x14ac:dyDescent="0.35">
      <c r="A29" s="204" t="s">
        <v>50</v>
      </c>
      <c r="B29" s="211">
        <v>2363</v>
      </c>
      <c r="C29" s="211"/>
      <c r="D29" s="211">
        <v>2363</v>
      </c>
      <c r="E29" s="210">
        <v>1417.8</v>
      </c>
      <c r="F29" s="210">
        <v>945.2</v>
      </c>
    </row>
    <row r="30" spans="1:6" s="176" customFormat="1" ht="15.5" x14ac:dyDescent="0.35">
      <c r="A30" s="204" t="s">
        <v>51</v>
      </c>
      <c r="B30" s="211">
        <v>4163</v>
      </c>
      <c r="C30" s="211"/>
      <c r="D30" s="211">
        <v>4163</v>
      </c>
      <c r="E30" s="210">
        <v>2497.7999999999997</v>
      </c>
      <c r="F30" s="210">
        <v>1665.2</v>
      </c>
    </row>
    <row r="31" spans="1:6" s="176" customFormat="1" ht="15.5" x14ac:dyDescent="0.35">
      <c r="A31" s="212" t="s">
        <v>52</v>
      </c>
      <c r="B31" s="213">
        <f>SUM(B11:B30)</f>
        <v>526310</v>
      </c>
      <c r="C31" s="213">
        <f>SUM(C11:C30)</f>
        <v>-171337</v>
      </c>
      <c r="D31" s="213">
        <f>SUM(D11:D30)</f>
        <v>354973</v>
      </c>
      <c r="E31" s="214">
        <f>SUM(E11:E30)</f>
        <v>212983.79999999996</v>
      </c>
      <c r="F31" s="215">
        <f>SUM(F11:F30)</f>
        <v>141989.20000000004</v>
      </c>
    </row>
    <row r="32" spans="1:6" s="176" customFormat="1" ht="15.5" x14ac:dyDescent="0.35">
      <c r="A32" s="216" t="s">
        <v>53</v>
      </c>
      <c r="B32" s="217">
        <v>49882</v>
      </c>
      <c r="C32" s="217"/>
      <c r="D32" s="217">
        <v>49882</v>
      </c>
      <c r="E32" s="210">
        <v>29929</v>
      </c>
      <c r="F32" s="210">
        <v>19953</v>
      </c>
    </row>
    <row r="33" spans="1:6" s="176" customFormat="1" ht="15.5" x14ac:dyDescent="0.35">
      <c r="A33" s="216"/>
      <c r="B33" s="202"/>
      <c r="C33" s="202"/>
      <c r="D33" s="202"/>
      <c r="E33" s="203"/>
      <c r="F33" s="218"/>
    </row>
    <row r="34" spans="1:6" s="176" customFormat="1" ht="15.5" x14ac:dyDescent="0.35">
      <c r="A34" s="219" t="s">
        <v>54</v>
      </c>
      <c r="B34" s="213">
        <f>B31+B32</f>
        <v>576192</v>
      </c>
      <c r="C34" s="213">
        <f>SUM(C31:C32)</f>
        <v>-171337</v>
      </c>
      <c r="D34" s="213">
        <f>SUM(D31:D32)</f>
        <v>404855</v>
      </c>
      <c r="E34" s="213">
        <f>E31+E32</f>
        <v>242912.79999999996</v>
      </c>
      <c r="F34" s="220">
        <f t="shared" ref="F34" si="0">F31+F32</f>
        <v>161942.20000000004</v>
      </c>
    </row>
    <row r="35" spans="1:6" s="176" customFormat="1" ht="15.5" x14ac:dyDescent="0.35">
      <c r="A35" s="221"/>
      <c r="B35" s="202"/>
      <c r="C35" s="202"/>
      <c r="D35" s="202"/>
      <c r="E35" s="202"/>
      <c r="F35" s="202"/>
    </row>
    <row r="36" spans="1:6" s="176" customFormat="1" ht="15.5" x14ac:dyDescent="0.35">
      <c r="A36" s="216" t="s">
        <v>55</v>
      </c>
      <c r="B36" s="222"/>
      <c r="C36" s="222"/>
      <c r="D36" s="223">
        <v>-41671.666666666664</v>
      </c>
      <c r="E36" s="198">
        <f>+D36*0.6</f>
        <v>-25002.999999999996</v>
      </c>
      <c r="F36" s="198">
        <f>+D36*0.4</f>
        <v>-16668.666666666668</v>
      </c>
    </row>
    <row r="37" spans="1:6" s="176" customFormat="1" ht="15.5" x14ac:dyDescent="0.35">
      <c r="A37" s="216" t="s">
        <v>56</v>
      </c>
      <c r="B37" s="202"/>
      <c r="C37" s="202"/>
      <c r="D37" s="224">
        <v>-6805.666666666667</v>
      </c>
      <c r="E37" s="198">
        <f>+D37*0.6</f>
        <v>-4083.4</v>
      </c>
      <c r="F37" s="198">
        <f t="shared" ref="F37:F42" si="1">+D37*0.4</f>
        <v>-2722.2666666666669</v>
      </c>
    </row>
    <row r="38" spans="1:6" s="176" customFormat="1" ht="15.5" x14ac:dyDescent="0.35">
      <c r="A38" s="216" t="s">
        <v>57</v>
      </c>
      <c r="B38" s="202"/>
      <c r="C38" s="202"/>
      <c r="D38" s="224">
        <v>0</v>
      </c>
      <c r="E38" s="198">
        <f t="shared" ref="E38:E42" si="2">+D38*0.6</f>
        <v>0</v>
      </c>
      <c r="F38" s="198">
        <f t="shared" si="1"/>
        <v>0</v>
      </c>
    </row>
    <row r="39" spans="1:6" s="176" customFormat="1" ht="15.5" x14ac:dyDescent="0.35">
      <c r="A39" s="216" t="s">
        <v>58</v>
      </c>
      <c r="B39" s="202"/>
      <c r="C39" s="202"/>
      <c r="D39" s="224">
        <v>0</v>
      </c>
      <c r="E39" s="198">
        <f t="shared" si="2"/>
        <v>0</v>
      </c>
      <c r="F39" s="198">
        <f t="shared" si="1"/>
        <v>0</v>
      </c>
    </row>
    <row r="40" spans="1:6" s="176" customFormat="1" ht="15.5" x14ac:dyDescent="0.35">
      <c r="A40" s="216" t="s">
        <v>59</v>
      </c>
      <c r="B40" s="202"/>
      <c r="C40" s="202"/>
      <c r="D40" s="225">
        <v>0</v>
      </c>
      <c r="E40" s="198">
        <f t="shared" si="2"/>
        <v>0</v>
      </c>
      <c r="F40" s="198">
        <f t="shared" si="1"/>
        <v>0</v>
      </c>
    </row>
    <row r="41" spans="1:6" s="176" customFormat="1" ht="15.5" x14ac:dyDescent="0.35">
      <c r="A41" s="216" t="s">
        <v>60</v>
      </c>
      <c r="B41" s="226"/>
      <c r="C41" s="226"/>
      <c r="D41" s="224">
        <v>0</v>
      </c>
      <c r="E41" s="198">
        <f t="shared" si="2"/>
        <v>0</v>
      </c>
      <c r="F41" s="198">
        <f t="shared" si="1"/>
        <v>0</v>
      </c>
    </row>
    <row r="42" spans="1:6" s="176" customFormat="1" ht="15.5" x14ac:dyDescent="0.35">
      <c r="A42" s="227"/>
      <c r="B42" s="228"/>
      <c r="C42" s="228"/>
      <c r="D42" s="229">
        <v>0</v>
      </c>
      <c r="E42" s="200">
        <f t="shared" si="2"/>
        <v>0</v>
      </c>
      <c r="F42" s="200">
        <f t="shared" si="1"/>
        <v>0</v>
      </c>
    </row>
    <row r="43" spans="1:6" s="176" customFormat="1" ht="15.5" x14ac:dyDescent="0.35">
      <c r="A43" s="201" t="s">
        <v>61</v>
      </c>
      <c r="B43" s="202"/>
      <c r="C43" s="202"/>
      <c r="D43" s="230">
        <f>SUM(D36:D42)</f>
        <v>-48477.333333333328</v>
      </c>
      <c r="E43" s="230">
        <f>SUM(E36:E42)</f>
        <v>-29086.399999999998</v>
      </c>
      <c r="F43" s="230">
        <f>SUM(F36:F42)</f>
        <v>-19390.933333333334</v>
      </c>
    </row>
    <row r="44" spans="1:6" s="176" customFormat="1" ht="15.5" x14ac:dyDescent="0.35">
      <c r="A44" s="231"/>
      <c r="B44" s="232"/>
      <c r="C44" s="232"/>
      <c r="D44" s="202"/>
      <c r="E44" s="233"/>
      <c r="F44" s="233"/>
    </row>
    <row r="45" spans="1:6" s="176" customFormat="1" ht="15.5" x14ac:dyDescent="0.35">
      <c r="A45" s="234" t="s">
        <v>62</v>
      </c>
      <c r="B45" s="235"/>
      <c r="C45" s="235"/>
      <c r="D45" s="235">
        <f>+D34+D43</f>
        <v>356377.66666666669</v>
      </c>
      <c r="E45" s="235">
        <f>+E34+E43</f>
        <v>213826.39999999997</v>
      </c>
      <c r="F45" s="236">
        <f>+F34+F43</f>
        <v>142551.26666666672</v>
      </c>
    </row>
    <row r="46" spans="1:6" s="176" customFormat="1" ht="15.5" x14ac:dyDescent="0.35">
      <c r="A46" s="177"/>
      <c r="E46" s="181"/>
      <c r="F46" s="181"/>
    </row>
    <row r="47" spans="1:6" s="176" customFormat="1" ht="37.5" customHeight="1" x14ac:dyDescent="0.35">
      <c r="A47" s="177"/>
      <c r="B47" s="164"/>
      <c r="C47" s="164"/>
      <c r="D47" s="8" t="s">
        <v>63</v>
      </c>
      <c r="E47" s="8" t="s">
        <v>64</v>
      </c>
      <c r="F47" s="8" t="s">
        <v>65</v>
      </c>
    </row>
    <row r="48" spans="1:6" x14ac:dyDescent="0.35">
      <c r="B48" s="260" t="s">
        <v>66</v>
      </c>
      <c r="C48" s="260"/>
      <c r="D48" s="163">
        <f>D45</f>
        <v>356377.66666666669</v>
      </c>
      <c r="E48" s="163">
        <f>E45</f>
        <v>213826.39999999997</v>
      </c>
      <c r="F48" s="163">
        <f>F45</f>
        <v>142551.26666666672</v>
      </c>
    </row>
    <row r="50" spans="2:6" x14ac:dyDescent="0.35">
      <c r="B50" s="258" t="s">
        <v>67</v>
      </c>
      <c r="C50" s="259"/>
      <c r="D50" s="239">
        <f>527714</f>
        <v>527714</v>
      </c>
      <c r="E50" s="240">
        <f>D50*0.6</f>
        <v>316628.39999999997</v>
      </c>
      <c r="F50" s="239">
        <f>D50*0.4</f>
        <v>211085.6</v>
      </c>
    </row>
  </sheetData>
  <mergeCells count="3">
    <mergeCell ref="B48:C48"/>
    <mergeCell ref="A5:F5"/>
    <mergeCell ref="B50:C50"/>
  </mergeCells>
  <pageMargins left="0.7" right="0.7" top="0.75" bottom="0.75" header="0.3" footer="0.3"/>
  <pageSetup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6E75C-E240-4BA4-81AF-506B034B0E1A}">
  <dimension ref="A1:I41"/>
  <sheetViews>
    <sheetView zoomScaleNormal="100" workbookViewId="0">
      <selection activeCell="F30" sqref="F30"/>
    </sheetView>
  </sheetViews>
  <sheetFormatPr defaultColWidth="9.26953125" defaultRowHeight="14.5" x14ac:dyDescent="0.35"/>
  <cols>
    <col min="1" max="1" width="9.26953125" style="3"/>
    <col min="2" max="2" width="20.81640625" style="50" customWidth="1"/>
    <col min="3" max="3" width="18.81640625" style="3" customWidth="1"/>
    <col min="4" max="4" width="13" style="3" customWidth="1"/>
    <col min="5" max="5" width="13.26953125" style="3" customWidth="1"/>
    <col min="6" max="6" width="12.7265625" style="3" customWidth="1"/>
    <col min="7" max="7" width="12.453125" style="3" customWidth="1"/>
    <col min="8" max="8" width="15" style="3" customWidth="1"/>
    <col min="9" max="9" width="10" style="3" customWidth="1"/>
    <col min="10" max="10" width="9.26953125" style="3"/>
    <col min="11" max="11" width="14.26953125" style="3" bestFit="1" customWidth="1"/>
    <col min="12" max="255" width="9.26953125" style="3"/>
    <col min="256" max="256" width="26.1796875" style="3" customWidth="1"/>
    <col min="257" max="257" width="39.54296875" style="3" customWidth="1"/>
    <col min="258" max="258" width="17.26953125" style="3" customWidth="1"/>
    <col min="259" max="259" width="11.26953125" style="3" customWidth="1"/>
    <col min="260" max="260" width="18.453125" style="3" customWidth="1"/>
    <col min="261" max="511" width="9.26953125" style="3"/>
    <col min="512" max="512" width="26.1796875" style="3" customWidth="1"/>
    <col min="513" max="513" width="39.54296875" style="3" customWidth="1"/>
    <col min="514" max="514" width="17.26953125" style="3" customWidth="1"/>
    <col min="515" max="515" width="11.26953125" style="3" customWidth="1"/>
    <col min="516" max="516" width="18.453125" style="3" customWidth="1"/>
    <col min="517" max="767" width="9.26953125" style="3"/>
    <col min="768" max="768" width="26.1796875" style="3" customWidth="1"/>
    <col min="769" max="769" width="39.54296875" style="3" customWidth="1"/>
    <col min="770" max="770" width="17.26953125" style="3" customWidth="1"/>
    <col min="771" max="771" width="11.26953125" style="3" customWidth="1"/>
    <col min="772" max="772" width="18.453125" style="3" customWidth="1"/>
    <col min="773" max="1023" width="9.26953125" style="3"/>
    <col min="1024" max="1024" width="26.1796875" style="3" customWidth="1"/>
    <col min="1025" max="1025" width="39.54296875" style="3" customWidth="1"/>
    <col min="1026" max="1026" width="17.26953125" style="3" customWidth="1"/>
    <col min="1027" max="1027" width="11.26953125" style="3" customWidth="1"/>
    <col min="1028" max="1028" width="18.453125" style="3" customWidth="1"/>
    <col min="1029" max="1279" width="9.26953125" style="3"/>
    <col min="1280" max="1280" width="26.1796875" style="3" customWidth="1"/>
    <col min="1281" max="1281" width="39.54296875" style="3" customWidth="1"/>
    <col min="1282" max="1282" width="17.26953125" style="3" customWidth="1"/>
    <col min="1283" max="1283" width="11.26953125" style="3" customWidth="1"/>
    <col min="1284" max="1284" width="18.453125" style="3" customWidth="1"/>
    <col min="1285" max="1535" width="9.26953125" style="3"/>
    <col min="1536" max="1536" width="26.1796875" style="3" customWidth="1"/>
    <col min="1537" max="1537" width="39.54296875" style="3" customWidth="1"/>
    <col min="1538" max="1538" width="17.26953125" style="3" customWidth="1"/>
    <col min="1539" max="1539" width="11.26953125" style="3" customWidth="1"/>
    <col min="1540" max="1540" width="18.453125" style="3" customWidth="1"/>
    <col min="1541" max="1791" width="9.26953125" style="3"/>
    <col min="1792" max="1792" width="26.1796875" style="3" customWidth="1"/>
    <col min="1793" max="1793" width="39.54296875" style="3" customWidth="1"/>
    <col min="1794" max="1794" width="17.26953125" style="3" customWidth="1"/>
    <col min="1795" max="1795" width="11.26953125" style="3" customWidth="1"/>
    <col min="1796" max="1796" width="18.453125" style="3" customWidth="1"/>
    <col min="1797" max="2047" width="9.26953125" style="3"/>
    <col min="2048" max="2048" width="26.1796875" style="3" customWidth="1"/>
    <col min="2049" max="2049" width="39.54296875" style="3" customWidth="1"/>
    <col min="2050" max="2050" width="17.26953125" style="3" customWidth="1"/>
    <col min="2051" max="2051" width="11.26953125" style="3" customWidth="1"/>
    <col min="2052" max="2052" width="18.453125" style="3" customWidth="1"/>
    <col min="2053" max="2303" width="9.26953125" style="3"/>
    <col min="2304" max="2304" width="26.1796875" style="3" customWidth="1"/>
    <col min="2305" max="2305" width="39.54296875" style="3" customWidth="1"/>
    <col min="2306" max="2306" width="17.26953125" style="3" customWidth="1"/>
    <col min="2307" max="2307" width="11.26953125" style="3" customWidth="1"/>
    <col min="2308" max="2308" width="18.453125" style="3" customWidth="1"/>
    <col min="2309" max="2559" width="9.26953125" style="3"/>
    <col min="2560" max="2560" width="26.1796875" style="3" customWidth="1"/>
    <col min="2561" max="2561" width="39.54296875" style="3" customWidth="1"/>
    <col min="2562" max="2562" width="17.26953125" style="3" customWidth="1"/>
    <col min="2563" max="2563" width="11.26953125" style="3" customWidth="1"/>
    <col min="2564" max="2564" width="18.453125" style="3" customWidth="1"/>
    <col min="2565" max="2815" width="9.26953125" style="3"/>
    <col min="2816" max="2816" width="26.1796875" style="3" customWidth="1"/>
    <col min="2817" max="2817" width="39.54296875" style="3" customWidth="1"/>
    <col min="2818" max="2818" width="17.26953125" style="3" customWidth="1"/>
    <col min="2819" max="2819" width="11.26953125" style="3" customWidth="1"/>
    <col min="2820" max="2820" width="18.453125" style="3" customWidth="1"/>
    <col min="2821" max="3071" width="9.26953125" style="3"/>
    <col min="3072" max="3072" width="26.1796875" style="3" customWidth="1"/>
    <col min="3073" max="3073" width="39.54296875" style="3" customWidth="1"/>
    <col min="3074" max="3074" width="17.26953125" style="3" customWidth="1"/>
    <col min="3075" max="3075" width="11.26953125" style="3" customWidth="1"/>
    <col min="3076" max="3076" width="18.453125" style="3" customWidth="1"/>
    <col min="3077" max="3327" width="9.26953125" style="3"/>
    <col min="3328" max="3328" width="26.1796875" style="3" customWidth="1"/>
    <col min="3329" max="3329" width="39.54296875" style="3" customWidth="1"/>
    <col min="3330" max="3330" width="17.26953125" style="3" customWidth="1"/>
    <col min="3331" max="3331" width="11.26953125" style="3" customWidth="1"/>
    <col min="3332" max="3332" width="18.453125" style="3" customWidth="1"/>
    <col min="3333" max="3583" width="9.26953125" style="3"/>
    <col min="3584" max="3584" width="26.1796875" style="3" customWidth="1"/>
    <col min="3585" max="3585" width="39.54296875" style="3" customWidth="1"/>
    <col min="3586" max="3586" width="17.26953125" style="3" customWidth="1"/>
    <col min="3587" max="3587" width="11.26953125" style="3" customWidth="1"/>
    <col min="3588" max="3588" width="18.453125" style="3" customWidth="1"/>
    <col min="3589" max="3839" width="9.26953125" style="3"/>
    <col min="3840" max="3840" width="26.1796875" style="3" customWidth="1"/>
    <col min="3841" max="3841" width="39.54296875" style="3" customWidth="1"/>
    <col min="3842" max="3842" width="17.26953125" style="3" customWidth="1"/>
    <col min="3843" max="3843" width="11.26953125" style="3" customWidth="1"/>
    <col min="3844" max="3844" width="18.453125" style="3" customWidth="1"/>
    <col min="3845" max="4095" width="9.26953125" style="3"/>
    <col min="4096" max="4096" width="26.1796875" style="3" customWidth="1"/>
    <col min="4097" max="4097" width="39.54296875" style="3" customWidth="1"/>
    <col min="4098" max="4098" width="17.26953125" style="3" customWidth="1"/>
    <col min="4099" max="4099" width="11.26953125" style="3" customWidth="1"/>
    <col min="4100" max="4100" width="18.453125" style="3" customWidth="1"/>
    <col min="4101" max="4351" width="9.26953125" style="3"/>
    <col min="4352" max="4352" width="26.1796875" style="3" customWidth="1"/>
    <col min="4353" max="4353" width="39.54296875" style="3" customWidth="1"/>
    <col min="4354" max="4354" width="17.26953125" style="3" customWidth="1"/>
    <col min="4355" max="4355" width="11.26953125" style="3" customWidth="1"/>
    <col min="4356" max="4356" width="18.453125" style="3" customWidth="1"/>
    <col min="4357" max="4607" width="9.26953125" style="3"/>
    <col min="4608" max="4608" width="26.1796875" style="3" customWidth="1"/>
    <col min="4609" max="4609" width="39.54296875" style="3" customWidth="1"/>
    <col min="4610" max="4610" width="17.26953125" style="3" customWidth="1"/>
    <col min="4611" max="4611" width="11.26953125" style="3" customWidth="1"/>
    <col min="4612" max="4612" width="18.453125" style="3" customWidth="1"/>
    <col min="4613" max="4863" width="9.26953125" style="3"/>
    <col min="4864" max="4864" width="26.1796875" style="3" customWidth="1"/>
    <col min="4865" max="4865" width="39.54296875" style="3" customWidth="1"/>
    <col min="4866" max="4866" width="17.26953125" style="3" customWidth="1"/>
    <col min="4867" max="4867" width="11.26953125" style="3" customWidth="1"/>
    <col min="4868" max="4868" width="18.453125" style="3" customWidth="1"/>
    <col min="4869" max="5119" width="9.26953125" style="3"/>
    <col min="5120" max="5120" width="26.1796875" style="3" customWidth="1"/>
    <col min="5121" max="5121" width="39.54296875" style="3" customWidth="1"/>
    <col min="5122" max="5122" width="17.26953125" style="3" customWidth="1"/>
    <col min="5123" max="5123" width="11.26953125" style="3" customWidth="1"/>
    <col min="5124" max="5124" width="18.453125" style="3" customWidth="1"/>
    <col min="5125" max="5375" width="9.26953125" style="3"/>
    <col min="5376" max="5376" width="26.1796875" style="3" customWidth="1"/>
    <col min="5377" max="5377" width="39.54296875" style="3" customWidth="1"/>
    <col min="5378" max="5378" width="17.26953125" style="3" customWidth="1"/>
    <col min="5379" max="5379" width="11.26953125" style="3" customWidth="1"/>
    <col min="5380" max="5380" width="18.453125" style="3" customWidth="1"/>
    <col min="5381" max="5631" width="9.26953125" style="3"/>
    <col min="5632" max="5632" width="26.1796875" style="3" customWidth="1"/>
    <col min="5633" max="5633" width="39.54296875" style="3" customWidth="1"/>
    <col min="5634" max="5634" width="17.26953125" style="3" customWidth="1"/>
    <col min="5635" max="5635" width="11.26953125" style="3" customWidth="1"/>
    <col min="5636" max="5636" width="18.453125" style="3" customWidth="1"/>
    <col min="5637" max="5887" width="9.26953125" style="3"/>
    <col min="5888" max="5888" width="26.1796875" style="3" customWidth="1"/>
    <col min="5889" max="5889" width="39.54296875" style="3" customWidth="1"/>
    <col min="5890" max="5890" width="17.26953125" style="3" customWidth="1"/>
    <col min="5891" max="5891" width="11.26953125" style="3" customWidth="1"/>
    <col min="5892" max="5892" width="18.453125" style="3" customWidth="1"/>
    <col min="5893" max="6143" width="9.26953125" style="3"/>
    <col min="6144" max="6144" width="26.1796875" style="3" customWidth="1"/>
    <col min="6145" max="6145" width="39.54296875" style="3" customWidth="1"/>
    <col min="6146" max="6146" width="17.26953125" style="3" customWidth="1"/>
    <col min="6147" max="6147" width="11.26953125" style="3" customWidth="1"/>
    <col min="6148" max="6148" width="18.453125" style="3" customWidth="1"/>
    <col min="6149" max="6399" width="9.26953125" style="3"/>
    <col min="6400" max="6400" width="26.1796875" style="3" customWidth="1"/>
    <col min="6401" max="6401" width="39.54296875" style="3" customWidth="1"/>
    <col min="6402" max="6402" width="17.26953125" style="3" customWidth="1"/>
    <col min="6403" max="6403" width="11.26953125" style="3" customWidth="1"/>
    <col min="6404" max="6404" width="18.453125" style="3" customWidth="1"/>
    <col min="6405" max="6655" width="9.26953125" style="3"/>
    <col min="6656" max="6656" width="26.1796875" style="3" customWidth="1"/>
    <col min="6657" max="6657" width="39.54296875" style="3" customWidth="1"/>
    <col min="6658" max="6658" width="17.26953125" style="3" customWidth="1"/>
    <col min="6659" max="6659" width="11.26953125" style="3" customWidth="1"/>
    <col min="6660" max="6660" width="18.453125" style="3" customWidth="1"/>
    <col min="6661" max="6911" width="9.26953125" style="3"/>
    <col min="6912" max="6912" width="26.1796875" style="3" customWidth="1"/>
    <col min="6913" max="6913" width="39.54296875" style="3" customWidth="1"/>
    <col min="6914" max="6914" width="17.26953125" style="3" customWidth="1"/>
    <col min="6915" max="6915" width="11.26953125" style="3" customWidth="1"/>
    <col min="6916" max="6916" width="18.453125" style="3" customWidth="1"/>
    <col min="6917" max="7167" width="9.26953125" style="3"/>
    <col min="7168" max="7168" width="26.1796875" style="3" customWidth="1"/>
    <col min="7169" max="7169" width="39.54296875" style="3" customWidth="1"/>
    <col min="7170" max="7170" width="17.26953125" style="3" customWidth="1"/>
    <col min="7171" max="7171" width="11.26953125" style="3" customWidth="1"/>
    <col min="7172" max="7172" width="18.453125" style="3" customWidth="1"/>
    <col min="7173" max="7423" width="9.26953125" style="3"/>
    <col min="7424" max="7424" width="26.1796875" style="3" customWidth="1"/>
    <col min="7425" max="7425" width="39.54296875" style="3" customWidth="1"/>
    <col min="7426" max="7426" width="17.26953125" style="3" customWidth="1"/>
    <col min="7427" max="7427" width="11.26953125" style="3" customWidth="1"/>
    <col min="7428" max="7428" width="18.453125" style="3" customWidth="1"/>
    <col min="7429" max="7679" width="9.26953125" style="3"/>
    <col min="7680" max="7680" width="26.1796875" style="3" customWidth="1"/>
    <col min="7681" max="7681" width="39.54296875" style="3" customWidth="1"/>
    <col min="7682" max="7682" width="17.26953125" style="3" customWidth="1"/>
    <col min="7683" max="7683" width="11.26953125" style="3" customWidth="1"/>
    <col min="7684" max="7684" width="18.453125" style="3" customWidth="1"/>
    <col min="7685" max="7935" width="9.26953125" style="3"/>
    <col min="7936" max="7936" width="26.1796875" style="3" customWidth="1"/>
    <col min="7937" max="7937" width="39.54296875" style="3" customWidth="1"/>
    <col min="7938" max="7938" width="17.26953125" style="3" customWidth="1"/>
    <col min="7939" max="7939" width="11.26953125" style="3" customWidth="1"/>
    <col min="7940" max="7940" width="18.453125" style="3" customWidth="1"/>
    <col min="7941" max="8191" width="9.26953125" style="3"/>
    <col min="8192" max="8192" width="26.1796875" style="3" customWidth="1"/>
    <col min="8193" max="8193" width="39.54296875" style="3" customWidth="1"/>
    <col min="8194" max="8194" width="17.26953125" style="3" customWidth="1"/>
    <col min="8195" max="8195" width="11.26953125" style="3" customWidth="1"/>
    <col min="8196" max="8196" width="18.453125" style="3" customWidth="1"/>
    <col min="8197" max="8447" width="9.26953125" style="3"/>
    <col min="8448" max="8448" width="26.1796875" style="3" customWidth="1"/>
    <col min="8449" max="8449" width="39.54296875" style="3" customWidth="1"/>
    <col min="8450" max="8450" width="17.26953125" style="3" customWidth="1"/>
    <col min="8451" max="8451" width="11.26953125" style="3" customWidth="1"/>
    <col min="8452" max="8452" width="18.453125" style="3" customWidth="1"/>
    <col min="8453" max="8703" width="9.26953125" style="3"/>
    <col min="8704" max="8704" width="26.1796875" style="3" customWidth="1"/>
    <col min="8705" max="8705" width="39.54296875" style="3" customWidth="1"/>
    <col min="8706" max="8706" width="17.26953125" style="3" customWidth="1"/>
    <col min="8707" max="8707" width="11.26953125" style="3" customWidth="1"/>
    <col min="8708" max="8708" width="18.453125" style="3" customWidth="1"/>
    <col min="8709" max="8959" width="9.26953125" style="3"/>
    <col min="8960" max="8960" width="26.1796875" style="3" customWidth="1"/>
    <col min="8961" max="8961" width="39.54296875" style="3" customWidth="1"/>
    <col min="8962" max="8962" width="17.26953125" style="3" customWidth="1"/>
    <col min="8963" max="8963" width="11.26953125" style="3" customWidth="1"/>
    <col min="8964" max="8964" width="18.453125" style="3" customWidth="1"/>
    <col min="8965" max="9215" width="9.26953125" style="3"/>
    <col min="9216" max="9216" width="26.1796875" style="3" customWidth="1"/>
    <col min="9217" max="9217" width="39.54296875" style="3" customWidth="1"/>
    <col min="9218" max="9218" width="17.26953125" style="3" customWidth="1"/>
    <col min="9219" max="9219" width="11.26953125" style="3" customWidth="1"/>
    <col min="9220" max="9220" width="18.453125" style="3" customWidth="1"/>
    <col min="9221" max="9471" width="9.26953125" style="3"/>
    <col min="9472" max="9472" width="26.1796875" style="3" customWidth="1"/>
    <col min="9473" max="9473" width="39.54296875" style="3" customWidth="1"/>
    <col min="9474" max="9474" width="17.26953125" style="3" customWidth="1"/>
    <col min="9475" max="9475" width="11.26953125" style="3" customWidth="1"/>
    <col min="9476" max="9476" width="18.453125" style="3" customWidth="1"/>
    <col min="9477" max="9727" width="9.26953125" style="3"/>
    <col min="9728" max="9728" width="26.1796875" style="3" customWidth="1"/>
    <col min="9729" max="9729" width="39.54296875" style="3" customWidth="1"/>
    <col min="9730" max="9730" width="17.26953125" style="3" customWidth="1"/>
    <col min="9731" max="9731" width="11.26953125" style="3" customWidth="1"/>
    <col min="9732" max="9732" width="18.453125" style="3" customWidth="1"/>
    <col min="9733" max="9983" width="9.26953125" style="3"/>
    <col min="9984" max="9984" width="26.1796875" style="3" customWidth="1"/>
    <col min="9985" max="9985" width="39.54296875" style="3" customWidth="1"/>
    <col min="9986" max="9986" width="17.26953125" style="3" customWidth="1"/>
    <col min="9987" max="9987" width="11.26953125" style="3" customWidth="1"/>
    <col min="9988" max="9988" width="18.453125" style="3" customWidth="1"/>
    <col min="9989" max="10239" width="9.26953125" style="3"/>
    <col min="10240" max="10240" width="26.1796875" style="3" customWidth="1"/>
    <col min="10241" max="10241" width="39.54296875" style="3" customWidth="1"/>
    <col min="10242" max="10242" width="17.26953125" style="3" customWidth="1"/>
    <col min="10243" max="10243" width="11.26953125" style="3" customWidth="1"/>
    <col min="10244" max="10244" width="18.453125" style="3" customWidth="1"/>
    <col min="10245" max="10495" width="9.26953125" style="3"/>
    <col min="10496" max="10496" width="26.1796875" style="3" customWidth="1"/>
    <col min="10497" max="10497" width="39.54296875" style="3" customWidth="1"/>
    <col min="10498" max="10498" width="17.26953125" style="3" customWidth="1"/>
    <col min="10499" max="10499" width="11.26953125" style="3" customWidth="1"/>
    <col min="10500" max="10500" width="18.453125" style="3" customWidth="1"/>
    <col min="10501" max="10751" width="9.26953125" style="3"/>
    <col min="10752" max="10752" width="26.1796875" style="3" customWidth="1"/>
    <col min="10753" max="10753" width="39.54296875" style="3" customWidth="1"/>
    <col min="10754" max="10754" width="17.26953125" style="3" customWidth="1"/>
    <col min="10755" max="10755" width="11.26953125" style="3" customWidth="1"/>
    <col min="10756" max="10756" width="18.453125" style="3" customWidth="1"/>
    <col min="10757" max="11007" width="9.26953125" style="3"/>
    <col min="11008" max="11008" width="26.1796875" style="3" customWidth="1"/>
    <col min="11009" max="11009" width="39.54296875" style="3" customWidth="1"/>
    <col min="11010" max="11010" width="17.26953125" style="3" customWidth="1"/>
    <col min="11011" max="11011" width="11.26953125" style="3" customWidth="1"/>
    <col min="11012" max="11012" width="18.453125" style="3" customWidth="1"/>
    <col min="11013" max="11263" width="9.26953125" style="3"/>
    <col min="11264" max="11264" width="26.1796875" style="3" customWidth="1"/>
    <col min="11265" max="11265" width="39.54296875" style="3" customWidth="1"/>
    <col min="11266" max="11266" width="17.26953125" style="3" customWidth="1"/>
    <col min="11267" max="11267" width="11.26953125" style="3" customWidth="1"/>
    <col min="11268" max="11268" width="18.453125" style="3" customWidth="1"/>
    <col min="11269" max="11519" width="9.26953125" style="3"/>
    <col min="11520" max="11520" width="26.1796875" style="3" customWidth="1"/>
    <col min="11521" max="11521" width="39.54296875" style="3" customWidth="1"/>
    <col min="11522" max="11522" width="17.26953125" style="3" customWidth="1"/>
    <col min="11523" max="11523" width="11.26953125" style="3" customWidth="1"/>
    <col min="11524" max="11524" width="18.453125" style="3" customWidth="1"/>
    <col min="11525" max="11775" width="9.26953125" style="3"/>
    <col min="11776" max="11776" width="26.1796875" style="3" customWidth="1"/>
    <col min="11777" max="11777" width="39.54296875" style="3" customWidth="1"/>
    <col min="11778" max="11778" width="17.26953125" style="3" customWidth="1"/>
    <col min="11779" max="11779" width="11.26953125" style="3" customWidth="1"/>
    <col min="11780" max="11780" width="18.453125" style="3" customWidth="1"/>
    <col min="11781" max="12031" width="9.26953125" style="3"/>
    <col min="12032" max="12032" width="26.1796875" style="3" customWidth="1"/>
    <col min="12033" max="12033" width="39.54296875" style="3" customWidth="1"/>
    <col min="12034" max="12034" width="17.26953125" style="3" customWidth="1"/>
    <col min="12035" max="12035" width="11.26953125" style="3" customWidth="1"/>
    <col min="12036" max="12036" width="18.453125" style="3" customWidth="1"/>
    <col min="12037" max="12287" width="9.26953125" style="3"/>
    <col min="12288" max="12288" width="26.1796875" style="3" customWidth="1"/>
    <col min="12289" max="12289" width="39.54296875" style="3" customWidth="1"/>
    <col min="12290" max="12290" width="17.26953125" style="3" customWidth="1"/>
    <col min="12291" max="12291" width="11.26953125" style="3" customWidth="1"/>
    <col min="12292" max="12292" width="18.453125" style="3" customWidth="1"/>
    <col min="12293" max="12543" width="9.26953125" style="3"/>
    <col min="12544" max="12544" width="26.1796875" style="3" customWidth="1"/>
    <col min="12545" max="12545" width="39.54296875" style="3" customWidth="1"/>
    <col min="12546" max="12546" width="17.26953125" style="3" customWidth="1"/>
    <col min="12547" max="12547" width="11.26953125" style="3" customWidth="1"/>
    <col min="12548" max="12548" width="18.453125" style="3" customWidth="1"/>
    <col min="12549" max="12799" width="9.26953125" style="3"/>
    <col min="12800" max="12800" width="26.1796875" style="3" customWidth="1"/>
    <col min="12801" max="12801" width="39.54296875" style="3" customWidth="1"/>
    <col min="12802" max="12802" width="17.26953125" style="3" customWidth="1"/>
    <col min="12803" max="12803" width="11.26953125" style="3" customWidth="1"/>
    <col min="12804" max="12804" width="18.453125" style="3" customWidth="1"/>
    <col min="12805" max="13055" width="9.26953125" style="3"/>
    <col min="13056" max="13056" width="26.1796875" style="3" customWidth="1"/>
    <col min="13057" max="13057" width="39.54296875" style="3" customWidth="1"/>
    <col min="13058" max="13058" width="17.26953125" style="3" customWidth="1"/>
    <col min="13059" max="13059" width="11.26953125" style="3" customWidth="1"/>
    <col min="13060" max="13060" width="18.453125" style="3" customWidth="1"/>
    <col min="13061" max="13311" width="9.26953125" style="3"/>
    <col min="13312" max="13312" width="26.1796875" style="3" customWidth="1"/>
    <col min="13313" max="13313" width="39.54296875" style="3" customWidth="1"/>
    <col min="13314" max="13314" width="17.26953125" style="3" customWidth="1"/>
    <col min="13315" max="13315" width="11.26953125" style="3" customWidth="1"/>
    <col min="13316" max="13316" width="18.453125" style="3" customWidth="1"/>
    <col min="13317" max="13567" width="9.26953125" style="3"/>
    <col min="13568" max="13568" width="26.1796875" style="3" customWidth="1"/>
    <col min="13569" max="13569" width="39.54296875" style="3" customWidth="1"/>
    <col min="13570" max="13570" width="17.26953125" style="3" customWidth="1"/>
    <col min="13571" max="13571" width="11.26953125" style="3" customWidth="1"/>
    <col min="13572" max="13572" width="18.453125" style="3" customWidth="1"/>
    <col min="13573" max="13823" width="9.26953125" style="3"/>
    <col min="13824" max="13824" width="26.1796875" style="3" customWidth="1"/>
    <col min="13825" max="13825" width="39.54296875" style="3" customWidth="1"/>
    <col min="13826" max="13826" width="17.26953125" style="3" customWidth="1"/>
    <col min="13827" max="13827" width="11.26953125" style="3" customWidth="1"/>
    <col min="13828" max="13828" width="18.453125" style="3" customWidth="1"/>
    <col min="13829" max="14079" width="9.26953125" style="3"/>
    <col min="14080" max="14080" width="26.1796875" style="3" customWidth="1"/>
    <col min="14081" max="14081" width="39.54296875" style="3" customWidth="1"/>
    <col min="14082" max="14082" width="17.26953125" style="3" customWidth="1"/>
    <col min="14083" max="14083" width="11.26953125" style="3" customWidth="1"/>
    <col min="14084" max="14084" width="18.453125" style="3" customWidth="1"/>
    <col min="14085" max="14335" width="9.26953125" style="3"/>
    <col min="14336" max="14336" width="26.1796875" style="3" customWidth="1"/>
    <col min="14337" max="14337" width="39.54296875" style="3" customWidth="1"/>
    <col min="14338" max="14338" width="17.26953125" style="3" customWidth="1"/>
    <col min="14339" max="14339" width="11.26953125" style="3" customWidth="1"/>
    <col min="14340" max="14340" width="18.453125" style="3" customWidth="1"/>
    <col min="14341" max="14591" width="9.26953125" style="3"/>
    <col min="14592" max="14592" width="26.1796875" style="3" customWidth="1"/>
    <col min="14593" max="14593" width="39.54296875" style="3" customWidth="1"/>
    <col min="14594" max="14594" width="17.26953125" style="3" customWidth="1"/>
    <col min="14595" max="14595" width="11.26953125" style="3" customWidth="1"/>
    <col min="14596" max="14596" width="18.453125" style="3" customWidth="1"/>
    <col min="14597" max="14847" width="9.26953125" style="3"/>
    <col min="14848" max="14848" width="26.1796875" style="3" customWidth="1"/>
    <col min="14849" max="14849" width="39.54296875" style="3" customWidth="1"/>
    <col min="14850" max="14850" width="17.26953125" style="3" customWidth="1"/>
    <col min="14851" max="14851" width="11.26953125" style="3" customWidth="1"/>
    <col min="14852" max="14852" width="18.453125" style="3" customWidth="1"/>
    <col min="14853" max="15103" width="9.26953125" style="3"/>
    <col min="15104" max="15104" width="26.1796875" style="3" customWidth="1"/>
    <col min="15105" max="15105" width="39.54296875" style="3" customWidth="1"/>
    <col min="15106" max="15106" width="17.26953125" style="3" customWidth="1"/>
    <col min="15107" max="15107" width="11.26953125" style="3" customWidth="1"/>
    <col min="15108" max="15108" width="18.453125" style="3" customWidth="1"/>
    <col min="15109" max="15359" width="9.26953125" style="3"/>
    <col min="15360" max="15360" width="26.1796875" style="3" customWidth="1"/>
    <col min="15361" max="15361" width="39.54296875" style="3" customWidth="1"/>
    <col min="15362" max="15362" width="17.26953125" style="3" customWidth="1"/>
    <col min="15363" max="15363" width="11.26953125" style="3" customWidth="1"/>
    <col min="15364" max="15364" width="18.453125" style="3" customWidth="1"/>
    <col min="15365" max="15615" width="9.26953125" style="3"/>
    <col min="15616" max="15616" width="26.1796875" style="3" customWidth="1"/>
    <col min="15617" max="15617" width="39.54296875" style="3" customWidth="1"/>
    <col min="15618" max="15618" width="17.26953125" style="3" customWidth="1"/>
    <col min="15619" max="15619" width="11.26953125" style="3" customWidth="1"/>
    <col min="15620" max="15620" width="18.453125" style="3" customWidth="1"/>
    <col min="15621" max="15871" width="9.26953125" style="3"/>
    <col min="15872" max="15872" width="26.1796875" style="3" customWidth="1"/>
    <col min="15873" max="15873" width="39.54296875" style="3" customWidth="1"/>
    <col min="15874" max="15874" width="17.26953125" style="3" customWidth="1"/>
    <col min="15875" max="15875" width="11.26953125" style="3" customWidth="1"/>
    <col min="15876" max="15876" width="18.453125" style="3" customWidth="1"/>
    <col min="15877" max="16127" width="9.26953125" style="3"/>
    <col min="16128" max="16128" width="26.1796875" style="3" customWidth="1"/>
    <col min="16129" max="16129" width="39.54296875" style="3" customWidth="1"/>
    <col min="16130" max="16130" width="17.26953125" style="3" customWidth="1"/>
    <col min="16131" max="16131" width="11.26953125" style="3" customWidth="1"/>
    <col min="16132" max="16132" width="18.453125" style="3" customWidth="1"/>
    <col min="16133" max="16384" width="9.26953125" style="3"/>
  </cols>
  <sheetData>
    <row r="1" spans="1:9" x14ac:dyDescent="0.35">
      <c r="A1" s="44"/>
      <c r="B1" s="83" t="s">
        <v>13</v>
      </c>
      <c r="C1" s="268" t="s">
        <v>14</v>
      </c>
      <c r="D1" s="268"/>
      <c r="E1" s="45"/>
      <c r="F1" s="45"/>
      <c r="G1" s="45"/>
      <c r="I1" s="84"/>
    </row>
    <row r="2" spans="1:9" x14ac:dyDescent="0.35">
      <c r="A2" s="44"/>
      <c r="B2" s="83" t="s">
        <v>15</v>
      </c>
      <c r="C2" s="268">
        <v>50788</v>
      </c>
      <c r="D2" s="268"/>
      <c r="E2" s="45"/>
      <c r="F2" s="45"/>
      <c r="G2" s="45"/>
      <c r="I2" s="84"/>
    </row>
    <row r="3" spans="1:9" x14ac:dyDescent="0.35">
      <c r="A3" s="44"/>
      <c r="B3" s="83" t="s">
        <v>16</v>
      </c>
      <c r="C3" s="83" t="s">
        <v>17</v>
      </c>
      <c r="D3" s="83"/>
      <c r="E3" s="45"/>
      <c r="F3" s="45"/>
      <c r="G3" s="45"/>
      <c r="H3" s="4"/>
      <c r="I3" s="4"/>
    </row>
    <row r="4" spans="1:9" x14ac:dyDescent="0.35">
      <c r="A4" s="44"/>
      <c r="B4" s="83"/>
      <c r="C4" s="83"/>
      <c r="D4" s="83"/>
      <c r="E4" s="45"/>
      <c r="F4" s="45"/>
      <c r="G4" s="45"/>
      <c r="H4" s="4"/>
      <c r="I4" s="4"/>
    </row>
    <row r="5" spans="1:9" x14ac:dyDescent="0.35">
      <c r="A5" s="44"/>
      <c r="B5" s="274" t="s">
        <v>68</v>
      </c>
      <c r="C5" s="274"/>
      <c r="D5" s="274"/>
      <c r="E5" s="274"/>
      <c r="F5" s="274"/>
      <c r="G5" s="274"/>
      <c r="H5" s="274"/>
      <c r="I5" s="4"/>
    </row>
    <row r="6" spans="1:9" x14ac:dyDescent="0.35">
      <c r="A6" s="44"/>
      <c r="B6" s="45"/>
      <c r="C6" s="46"/>
      <c r="D6" s="46"/>
      <c r="E6" s="45"/>
      <c r="F6" s="45"/>
      <c r="G6" s="45"/>
      <c r="H6" s="4"/>
      <c r="I6" s="4"/>
    </row>
    <row r="7" spans="1:9" s="47" customFormat="1" ht="22.5" customHeight="1" x14ac:dyDescent="0.35">
      <c r="B7" s="269" t="s">
        <v>69</v>
      </c>
      <c r="C7" s="269"/>
      <c r="D7" s="48"/>
      <c r="E7" s="48"/>
    </row>
    <row r="8" spans="1:9" s="47" customFormat="1" ht="15.5" x14ac:dyDescent="0.35">
      <c r="B8" s="270">
        <f>'WOWSC W &amp; WW Rev Req'!D50</f>
        <v>527714</v>
      </c>
      <c r="C8" s="270"/>
      <c r="D8" s="104"/>
      <c r="E8" s="48"/>
    </row>
    <row r="9" spans="1:9" x14ac:dyDescent="0.35">
      <c r="A9" s="44"/>
      <c r="B9" s="83"/>
      <c r="C9" s="105"/>
      <c r="D9" s="105"/>
      <c r="E9" s="83"/>
      <c r="F9" s="45"/>
      <c r="G9" s="45"/>
      <c r="H9" s="4"/>
      <c r="I9" s="4"/>
    </row>
    <row r="10" spans="1:9" s="47" customFormat="1" ht="22.5" customHeight="1" x14ac:dyDescent="0.35">
      <c r="B10" s="271" t="s">
        <v>70</v>
      </c>
      <c r="C10" s="271"/>
      <c r="D10" s="48"/>
      <c r="E10" s="48"/>
    </row>
    <row r="11" spans="1:9" s="47" customFormat="1" ht="15.5" x14ac:dyDescent="0.35">
      <c r="B11" s="270">
        <f>'WOWSC W &amp; WW Rev Req'!E50</f>
        <v>316628.39999999997</v>
      </c>
      <c r="C11" s="270"/>
      <c r="D11" s="48"/>
      <c r="E11" s="48"/>
      <c r="F11" s="48"/>
      <c r="G11" s="49"/>
      <c r="H11" s="48"/>
    </row>
    <row r="12" spans="1:9" s="47" customFormat="1" ht="15.5" x14ac:dyDescent="0.35">
      <c r="B12" s="106"/>
      <c r="C12" s="106"/>
      <c r="D12" s="48"/>
      <c r="E12" s="48"/>
      <c r="F12" s="48"/>
      <c r="G12" s="49"/>
      <c r="H12" s="48"/>
    </row>
    <row r="13" spans="1:9" s="47" customFormat="1" ht="22.5" customHeight="1" x14ac:dyDescent="0.35">
      <c r="B13" s="271" t="s">
        <v>71</v>
      </c>
      <c r="C13" s="271"/>
      <c r="D13" s="48"/>
      <c r="E13" s="48"/>
      <c r="F13" s="48"/>
      <c r="G13" s="48"/>
      <c r="H13" s="48"/>
    </row>
    <row r="14" spans="1:9" s="47" customFormat="1" ht="15.5" x14ac:dyDescent="0.35">
      <c r="B14" s="267">
        <f>B11*'TRWA Rate Analysis RR'!C46</f>
        <v>194668.03565426107</v>
      </c>
      <c r="C14" s="267"/>
      <c r="D14" s="48" t="s">
        <v>72</v>
      </c>
      <c r="E14" s="48"/>
      <c r="F14" s="48"/>
      <c r="G14" s="48"/>
      <c r="H14" s="48"/>
    </row>
    <row r="15" spans="1:9" s="47" customFormat="1" ht="15.5" x14ac:dyDescent="0.35">
      <c r="B15" s="106"/>
      <c r="C15" s="106"/>
      <c r="D15" s="48"/>
      <c r="E15" s="48"/>
      <c r="F15" s="48"/>
      <c r="G15" s="48"/>
      <c r="H15" s="48"/>
    </row>
    <row r="16" spans="1:9" s="47" customFormat="1" ht="30.75" customHeight="1" x14ac:dyDescent="0.35">
      <c r="B16" s="266" t="s">
        <v>73</v>
      </c>
      <c r="C16" s="266"/>
      <c r="D16" s="48"/>
      <c r="E16" s="48"/>
      <c r="F16" s="48"/>
      <c r="G16" s="48"/>
      <c r="H16" s="48"/>
    </row>
    <row r="17" spans="2:9" s="47" customFormat="1" ht="15.5" x14ac:dyDescent="0.35">
      <c r="B17" s="267">
        <f>B11*'TRWA Rate Analysis RR'!C49</f>
        <v>121960.3643457389</v>
      </c>
      <c r="C17" s="267"/>
      <c r="D17" s="48" t="s">
        <v>74</v>
      </c>
      <c r="E17" s="48"/>
      <c r="F17" s="48"/>
      <c r="G17" s="48"/>
      <c r="H17" s="48"/>
    </row>
    <row r="18" spans="2:9" x14ac:dyDescent="0.35">
      <c r="F18" s="51"/>
      <c r="H18" s="52"/>
    </row>
    <row r="19" spans="2:9" x14ac:dyDescent="0.35">
      <c r="B19" s="53" t="s">
        <v>75</v>
      </c>
      <c r="C19" s="53" t="s">
        <v>76</v>
      </c>
      <c r="I19" s="54"/>
    </row>
    <row r="20" spans="2:9" ht="22.5" customHeight="1" x14ac:dyDescent="0.35">
      <c r="B20" s="55" t="s">
        <v>77</v>
      </c>
      <c r="C20" s="93">
        <f>B14</f>
        <v>194668.03565426107</v>
      </c>
      <c r="E20" s="57"/>
      <c r="G20" s="1"/>
      <c r="I20" s="54"/>
    </row>
    <row r="21" spans="2:9" ht="27.75" customHeight="1" x14ac:dyDescent="0.35">
      <c r="B21" s="58" t="s">
        <v>78</v>
      </c>
      <c r="C21" s="85">
        <v>271</v>
      </c>
      <c r="G21" s="59"/>
      <c r="I21" s="54"/>
    </row>
    <row r="22" spans="2:9" x14ac:dyDescent="0.35">
      <c r="B22" s="55" t="s">
        <v>79</v>
      </c>
      <c r="C22" s="60">
        <v>12</v>
      </c>
      <c r="F22" s="52"/>
      <c r="I22" s="54"/>
    </row>
    <row r="23" spans="2:9" x14ac:dyDescent="0.35">
      <c r="B23" s="53" t="s">
        <v>2</v>
      </c>
      <c r="C23" s="94">
        <f>IFERROR((C20/C21)/C22,0)</f>
        <v>59.861019573881016</v>
      </c>
    </row>
    <row r="24" spans="2:9" x14ac:dyDescent="0.35">
      <c r="B24" s="3"/>
    </row>
    <row r="25" spans="2:9" ht="29" x14ac:dyDescent="0.35">
      <c r="B25" s="262" t="s">
        <v>80</v>
      </c>
      <c r="C25" s="262"/>
      <c r="D25" s="62" t="s">
        <v>1</v>
      </c>
      <c r="E25" s="62" t="s">
        <v>81</v>
      </c>
      <c r="F25" s="62" t="s">
        <v>82</v>
      </c>
      <c r="G25" s="62" t="s">
        <v>2</v>
      </c>
      <c r="H25" s="63" t="s">
        <v>83</v>
      </c>
      <c r="I25" s="64"/>
    </row>
    <row r="26" spans="2:9" x14ac:dyDescent="0.35">
      <c r="B26" s="272" t="s">
        <v>84</v>
      </c>
      <c r="C26" s="273"/>
      <c r="D26" s="66">
        <v>271</v>
      </c>
      <c r="E26" s="67">
        <v>1</v>
      </c>
      <c r="F26" s="87">
        <f>D26*E26</f>
        <v>271</v>
      </c>
      <c r="G26" s="5">
        <f>$C$23</f>
        <v>59.861019573881016</v>
      </c>
      <c r="H26" s="99">
        <f>G26*D26</f>
        <v>16222.336304521756</v>
      </c>
      <c r="I26" s="69"/>
    </row>
    <row r="27" spans="2:9" x14ac:dyDescent="0.35">
      <c r="B27" s="3"/>
      <c r="C27" s="70"/>
      <c r="D27" s="95"/>
      <c r="E27" s="71"/>
      <c r="F27" s="96"/>
      <c r="G27" s="84" t="s">
        <v>85</v>
      </c>
      <c r="H27" s="100">
        <f>SUM(H26:H26)*12</f>
        <v>194668.03565426107</v>
      </c>
    </row>
    <row r="28" spans="2:9" x14ac:dyDescent="0.35">
      <c r="B28" s="3"/>
    </row>
    <row r="29" spans="2:9" x14ac:dyDescent="0.35">
      <c r="B29" s="3"/>
      <c r="F29" s="72"/>
    </row>
    <row r="30" spans="2:9" x14ac:dyDescent="0.35">
      <c r="B30" s="3"/>
    </row>
    <row r="31" spans="2:9" ht="15" thickBot="1" x14ac:dyDescent="0.4">
      <c r="B31" s="263" t="s">
        <v>86</v>
      </c>
      <c r="C31" s="264"/>
      <c r="D31" s="264"/>
      <c r="E31" s="265"/>
      <c r="H31" s="9" t="s">
        <v>87</v>
      </c>
    </row>
    <row r="32" spans="2:9" ht="29" x14ac:dyDescent="0.35">
      <c r="B32" s="73" t="s">
        <v>88</v>
      </c>
      <c r="C32" s="74" t="s">
        <v>89</v>
      </c>
      <c r="D32" s="73" t="s">
        <v>90</v>
      </c>
      <c r="E32" s="73" t="s">
        <v>91</v>
      </c>
      <c r="H32" s="75">
        <f>B17</f>
        <v>121960.3643457389</v>
      </c>
    </row>
    <row r="33" spans="2:8" x14ac:dyDescent="0.35">
      <c r="B33" s="76" t="s">
        <v>92</v>
      </c>
      <c r="C33" s="89">
        <f>$H$32*'Revised MN-6'!AQ16</f>
        <v>5672.6084204326244</v>
      </c>
      <c r="D33" s="77">
        <f>'Revised MN-6'!AO16</f>
        <v>983240</v>
      </c>
      <c r="E33" s="78">
        <f>(C33/D33)*1000</f>
        <v>5.7693019206222527</v>
      </c>
    </row>
    <row r="34" spans="2:8" x14ac:dyDescent="0.35">
      <c r="B34" s="76" t="s">
        <v>6</v>
      </c>
      <c r="C34" s="89">
        <f>$H$32*'Revised MN-6'!AQ17</f>
        <v>15619.206712368567</v>
      </c>
      <c r="D34" s="77">
        <f>'Revised MN-6'!AO17</f>
        <v>2139400</v>
      </c>
      <c r="E34" s="78">
        <f>(C34/D34)*1000</f>
        <v>7.3007416623205419</v>
      </c>
    </row>
    <row r="35" spans="2:8" ht="15" customHeight="1" x14ac:dyDescent="0.35">
      <c r="B35" s="76" t="s">
        <v>93</v>
      </c>
      <c r="C35" s="89">
        <f>$H$32*'Revised MN-6'!AQ18</f>
        <v>28589.978812077399</v>
      </c>
      <c r="D35" s="77">
        <f>'Revised MN-6'!AO18</f>
        <v>2791000</v>
      </c>
      <c r="E35" s="78">
        <f>(C35/D35)*1000</f>
        <v>10.243632680787316</v>
      </c>
    </row>
    <row r="36" spans="2:8" ht="15" customHeight="1" x14ac:dyDescent="0.35">
      <c r="B36" s="76" t="s">
        <v>8</v>
      </c>
      <c r="C36" s="89">
        <f>($H$32*'Revised MN-6'!AQ19)+($H$32*'Revised MN-6'!AQ20)</f>
        <v>24925.171968105795</v>
      </c>
      <c r="D36" s="77">
        <f>'Revised MN-6'!AO19+'Revised MN-6'!AO20</f>
        <v>1739300</v>
      </c>
      <c r="E36" s="78">
        <f>(C36/D36)*1000</f>
        <v>14.330576650437415</v>
      </c>
    </row>
    <row r="37" spans="2:8" ht="15" customHeight="1" x14ac:dyDescent="0.35">
      <c r="B37" s="76" t="s">
        <v>9</v>
      </c>
      <c r="C37" s="89">
        <f>$H$32*'Revised MN-6'!AQ21</f>
        <v>47153.398432754504</v>
      </c>
      <c r="D37" s="77">
        <f>'Revised MN-6'!AO21</f>
        <v>2393700</v>
      </c>
      <c r="E37" s="78">
        <f>(C37/D37)*1000</f>
        <v>19.698959114657018</v>
      </c>
    </row>
    <row r="38" spans="2:8" ht="15" thickBot="1" x14ac:dyDescent="0.4">
      <c r="B38" s="3"/>
      <c r="C38" s="98">
        <f>SUM(C33:C37)</f>
        <v>121960.3643457389</v>
      </c>
      <c r="D38" s="80">
        <f>SUM(D33:D37)</f>
        <v>10046640</v>
      </c>
    </row>
    <row r="39" spans="2:8" ht="15" thickTop="1" x14ac:dyDescent="0.35">
      <c r="B39" s="3"/>
    </row>
    <row r="40" spans="2:8" ht="15" thickBot="1" x14ac:dyDescent="0.4"/>
    <row r="41" spans="2:8" ht="15" thickBot="1" x14ac:dyDescent="0.4">
      <c r="G41" s="57" t="s">
        <v>94</v>
      </c>
      <c r="H41" s="97">
        <f>H27+C38</f>
        <v>316628.39999999997</v>
      </c>
    </row>
  </sheetData>
  <mergeCells count="14">
    <mergeCell ref="B25:C25"/>
    <mergeCell ref="B31:E31"/>
    <mergeCell ref="B16:C16"/>
    <mergeCell ref="B17:C17"/>
    <mergeCell ref="C1:D1"/>
    <mergeCell ref="C2:D2"/>
    <mergeCell ref="B7:C7"/>
    <mergeCell ref="B8:C8"/>
    <mergeCell ref="B10:C10"/>
    <mergeCell ref="B11:C11"/>
    <mergeCell ref="B13:C13"/>
    <mergeCell ref="B14:C14"/>
    <mergeCell ref="B26:C26"/>
    <mergeCell ref="B5:H5"/>
  </mergeCells>
  <pageMargins left="0.7" right="0.7" top="0.75" bottom="0.75" header="0.3" footer="0.3"/>
  <pageSetup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84A5-B29C-4AB0-B3F8-E2599AD406C6}">
  <dimension ref="A1:I41"/>
  <sheetViews>
    <sheetView workbookViewId="0">
      <selection activeCell="B1" sqref="B1"/>
    </sheetView>
  </sheetViews>
  <sheetFormatPr defaultColWidth="9.26953125" defaultRowHeight="14.5" x14ac:dyDescent="0.35"/>
  <cols>
    <col min="1" max="1" width="9.26953125" style="3"/>
    <col min="2" max="2" width="20.81640625" style="50" customWidth="1"/>
    <col min="3" max="3" width="18.81640625" style="3" customWidth="1"/>
    <col min="4" max="4" width="13" style="3" customWidth="1"/>
    <col min="5" max="5" width="13.26953125" style="3" customWidth="1"/>
    <col min="6" max="6" width="12.7265625" style="3" customWidth="1"/>
    <col min="7" max="7" width="12.453125" style="3" customWidth="1"/>
    <col min="8" max="8" width="15" style="3" customWidth="1"/>
    <col min="9" max="9" width="10" style="3" customWidth="1"/>
    <col min="10" max="10" width="9.26953125" style="3"/>
    <col min="11" max="11" width="14.26953125" style="3" bestFit="1" customWidth="1"/>
    <col min="12" max="255" width="9.26953125" style="3"/>
    <col min="256" max="256" width="26.1796875" style="3" customWidth="1"/>
    <col min="257" max="257" width="39.54296875" style="3" customWidth="1"/>
    <col min="258" max="258" width="17.26953125" style="3" customWidth="1"/>
    <col min="259" max="259" width="11.26953125" style="3" customWidth="1"/>
    <col min="260" max="260" width="18.453125" style="3" customWidth="1"/>
    <col min="261" max="511" width="9.26953125" style="3"/>
    <col min="512" max="512" width="26.1796875" style="3" customWidth="1"/>
    <col min="513" max="513" width="39.54296875" style="3" customWidth="1"/>
    <col min="514" max="514" width="17.26953125" style="3" customWidth="1"/>
    <col min="515" max="515" width="11.26953125" style="3" customWidth="1"/>
    <col min="516" max="516" width="18.453125" style="3" customWidth="1"/>
    <col min="517" max="767" width="9.26953125" style="3"/>
    <col min="768" max="768" width="26.1796875" style="3" customWidth="1"/>
    <col min="769" max="769" width="39.54296875" style="3" customWidth="1"/>
    <col min="770" max="770" width="17.26953125" style="3" customWidth="1"/>
    <col min="771" max="771" width="11.26953125" style="3" customWidth="1"/>
    <col min="772" max="772" width="18.453125" style="3" customWidth="1"/>
    <col min="773" max="1023" width="9.26953125" style="3"/>
    <col min="1024" max="1024" width="26.1796875" style="3" customWidth="1"/>
    <col min="1025" max="1025" width="39.54296875" style="3" customWidth="1"/>
    <col min="1026" max="1026" width="17.26953125" style="3" customWidth="1"/>
    <col min="1027" max="1027" width="11.26953125" style="3" customWidth="1"/>
    <col min="1028" max="1028" width="18.453125" style="3" customWidth="1"/>
    <col min="1029" max="1279" width="9.26953125" style="3"/>
    <col min="1280" max="1280" width="26.1796875" style="3" customWidth="1"/>
    <col min="1281" max="1281" width="39.54296875" style="3" customWidth="1"/>
    <col min="1282" max="1282" width="17.26953125" style="3" customWidth="1"/>
    <col min="1283" max="1283" width="11.26953125" style="3" customWidth="1"/>
    <col min="1284" max="1284" width="18.453125" style="3" customWidth="1"/>
    <col min="1285" max="1535" width="9.26953125" style="3"/>
    <col min="1536" max="1536" width="26.1796875" style="3" customWidth="1"/>
    <col min="1537" max="1537" width="39.54296875" style="3" customWidth="1"/>
    <col min="1538" max="1538" width="17.26953125" style="3" customWidth="1"/>
    <col min="1539" max="1539" width="11.26953125" style="3" customWidth="1"/>
    <col min="1540" max="1540" width="18.453125" style="3" customWidth="1"/>
    <col min="1541" max="1791" width="9.26953125" style="3"/>
    <col min="1792" max="1792" width="26.1796875" style="3" customWidth="1"/>
    <col min="1793" max="1793" width="39.54296875" style="3" customWidth="1"/>
    <col min="1794" max="1794" width="17.26953125" style="3" customWidth="1"/>
    <col min="1795" max="1795" width="11.26953125" style="3" customWidth="1"/>
    <col min="1796" max="1796" width="18.453125" style="3" customWidth="1"/>
    <col min="1797" max="2047" width="9.26953125" style="3"/>
    <col min="2048" max="2048" width="26.1796875" style="3" customWidth="1"/>
    <col min="2049" max="2049" width="39.54296875" style="3" customWidth="1"/>
    <col min="2050" max="2050" width="17.26953125" style="3" customWidth="1"/>
    <col min="2051" max="2051" width="11.26953125" style="3" customWidth="1"/>
    <col min="2052" max="2052" width="18.453125" style="3" customWidth="1"/>
    <col min="2053" max="2303" width="9.26953125" style="3"/>
    <col min="2304" max="2304" width="26.1796875" style="3" customWidth="1"/>
    <col min="2305" max="2305" width="39.54296875" style="3" customWidth="1"/>
    <col min="2306" max="2306" width="17.26953125" style="3" customWidth="1"/>
    <col min="2307" max="2307" width="11.26953125" style="3" customWidth="1"/>
    <col min="2308" max="2308" width="18.453125" style="3" customWidth="1"/>
    <col min="2309" max="2559" width="9.26953125" style="3"/>
    <col min="2560" max="2560" width="26.1796875" style="3" customWidth="1"/>
    <col min="2561" max="2561" width="39.54296875" style="3" customWidth="1"/>
    <col min="2562" max="2562" width="17.26953125" style="3" customWidth="1"/>
    <col min="2563" max="2563" width="11.26953125" style="3" customWidth="1"/>
    <col min="2564" max="2564" width="18.453125" style="3" customWidth="1"/>
    <col min="2565" max="2815" width="9.26953125" style="3"/>
    <col min="2816" max="2816" width="26.1796875" style="3" customWidth="1"/>
    <col min="2817" max="2817" width="39.54296875" style="3" customWidth="1"/>
    <col min="2818" max="2818" width="17.26953125" style="3" customWidth="1"/>
    <col min="2819" max="2819" width="11.26953125" style="3" customWidth="1"/>
    <col min="2820" max="2820" width="18.453125" style="3" customWidth="1"/>
    <col min="2821" max="3071" width="9.26953125" style="3"/>
    <col min="3072" max="3072" width="26.1796875" style="3" customWidth="1"/>
    <col min="3073" max="3073" width="39.54296875" style="3" customWidth="1"/>
    <col min="3074" max="3074" width="17.26953125" style="3" customWidth="1"/>
    <col min="3075" max="3075" width="11.26953125" style="3" customWidth="1"/>
    <col min="3076" max="3076" width="18.453125" style="3" customWidth="1"/>
    <col min="3077" max="3327" width="9.26953125" style="3"/>
    <col min="3328" max="3328" width="26.1796875" style="3" customWidth="1"/>
    <col min="3329" max="3329" width="39.54296875" style="3" customWidth="1"/>
    <col min="3330" max="3330" width="17.26953125" style="3" customWidth="1"/>
    <col min="3331" max="3331" width="11.26953125" style="3" customWidth="1"/>
    <col min="3332" max="3332" width="18.453125" style="3" customWidth="1"/>
    <col min="3333" max="3583" width="9.26953125" style="3"/>
    <col min="3584" max="3584" width="26.1796875" style="3" customWidth="1"/>
    <col min="3585" max="3585" width="39.54296875" style="3" customWidth="1"/>
    <col min="3586" max="3586" width="17.26953125" style="3" customWidth="1"/>
    <col min="3587" max="3587" width="11.26953125" style="3" customWidth="1"/>
    <col min="3588" max="3588" width="18.453125" style="3" customWidth="1"/>
    <col min="3589" max="3839" width="9.26953125" style="3"/>
    <col min="3840" max="3840" width="26.1796875" style="3" customWidth="1"/>
    <col min="3841" max="3841" width="39.54296875" style="3" customWidth="1"/>
    <col min="3842" max="3842" width="17.26953125" style="3" customWidth="1"/>
    <col min="3843" max="3843" width="11.26953125" style="3" customWidth="1"/>
    <col min="3844" max="3844" width="18.453125" style="3" customWidth="1"/>
    <col min="3845" max="4095" width="9.26953125" style="3"/>
    <col min="4096" max="4096" width="26.1796875" style="3" customWidth="1"/>
    <col min="4097" max="4097" width="39.54296875" style="3" customWidth="1"/>
    <col min="4098" max="4098" width="17.26953125" style="3" customWidth="1"/>
    <col min="4099" max="4099" width="11.26953125" style="3" customWidth="1"/>
    <col min="4100" max="4100" width="18.453125" style="3" customWidth="1"/>
    <col min="4101" max="4351" width="9.26953125" style="3"/>
    <col min="4352" max="4352" width="26.1796875" style="3" customWidth="1"/>
    <col min="4353" max="4353" width="39.54296875" style="3" customWidth="1"/>
    <col min="4354" max="4354" width="17.26953125" style="3" customWidth="1"/>
    <col min="4355" max="4355" width="11.26953125" style="3" customWidth="1"/>
    <col min="4356" max="4356" width="18.453125" style="3" customWidth="1"/>
    <col min="4357" max="4607" width="9.26953125" style="3"/>
    <col min="4608" max="4608" width="26.1796875" style="3" customWidth="1"/>
    <col min="4609" max="4609" width="39.54296875" style="3" customWidth="1"/>
    <col min="4610" max="4610" width="17.26953125" style="3" customWidth="1"/>
    <col min="4611" max="4611" width="11.26953125" style="3" customWidth="1"/>
    <col min="4612" max="4612" width="18.453125" style="3" customWidth="1"/>
    <col min="4613" max="4863" width="9.26953125" style="3"/>
    <col min="4864" max="4864" width="26.1796875" style="3" customWidth="1"/>
    <col min="4865" max="4865" width="39.54296875" style="3" customWidth="1"/>
    <col min="4866" max="4866" width="17.26953125" style="3" customWidth="1"/>
    <col min="4867" max="4867" width="11.26953125" style="3" customWidth="1"/>
    <col min="4868" max="4868" width="18.453125" style="3" customWidth="1"/>
    <col min="4869" max="5119" width="9.26953125" style="3"/>
    <col min="5120" max="5120" width="26.1796875" style="3" customWidth="1"/>
    <col min="5121" max="5121" width="39.54296875" style="3" customWidth="1"/>
    <col min="5122" max="5122" width="17.26953125" style="3" customWidth="1"/>
    <col min="5123" max="5123" width="11.26953125" style="3" customWidth="1"/>
    <col min="5124" max="5124" width="18.453125" style="3" customWidth="1"/>
    <col min="5125" max="5375" width="9.26953125" style="3"/>
    <col min="5376" max="5376" width="26.1796875" style="3" customWidth="1"/>
    <col min="5377" max="5377" width="39.54296875" style="3" customWidth="1"/>
    <col min="5378" max="5378" width="17.26953125" style="3" customWidth="1"/>
    <col min="5379" max="5379" width="11.26953125" style="3" customWidth="1"/>
    <col min="5380" max="5380" width="18.453125" style="3" customWidth="1"/>
    <col min="5381" max="5631" width="9.26953125" style="3"/>
    <col min="5632" max="5632" width="26.1796875" style="3" customWidth="1"/>
    <col min="5633" max="5633" width="39.54296875" style="3" customWidth="1"/>
    <col min="5634" max="5634" width="17.26953125" style="3" customWidth="1"/>
    <col min="5635" max="5635" width="11.26953125" style="3" customWidth="1"/>
    <col min="5636" max="5636" width="18.453125" style="3" customWidth="1"/>
    <col min="5637" max="5887" width="9.26953125" style="3"/>
    <col min="5888" max="5888" width="26.1796875" style="3" customWidth="1"/>
    <col min="5889" max="5889" width="39.54296875" style="3" customWidth="1"/>
    <col min="5890" max="5890" width="17.26953125" style="3" customWidth="1"/>
    <col min="5891" max="5891" width="11.26953125" style="3" customWidth="1"/>
    <col min="5892" max="5892" width="18.453125" style="3" customWidth="1"/>
    <col min="5893" max="6143" width="9.26953125" style="3"/>
    <col min="6144" max="6144" width="26.1796875" style="3" customWidth="1"/>
    <col min="6145" max="6145" width="39.54296875" style="3" customWidth="1"/>
    <col min="6146" max="6146" width="17.26953125" style="3" customWidth="1"/>
    <col min="6147" max="6147" width="11.26953125" style="3" customWidth="1"/>
    <col min="6148" max="6148" width="18.453125" style="3" customWidth="1"/>
    <col min="6149" max="6399" width="9.26953125" style="3"/>
    <col min="6400" max="6400" width="26.1796875" style="3" customWidth="1"/>
    <col min="6401" max="6401" width="39.54296875" style="3" customWidth="1"/>
    <col min="6402" max="6402" width="17.26953125" style="3" customWidth="1"/>
    <col min="6403" max="6403" width="11.26953125" style="3" customWidth="1"/>
    <col min="6404" max="6404" width="18.453125" style="3" customWidth="1"/>
    <col min="6405" max="6655" width="9.26953125" style="3"/>
    <col min="6656" max="6656" width="26.1796875" style="3" customWidth="1"/>
    <col min="6657" max="6657" width="39.54296875" style="3" customWidth="1"/>
    <col min="6658" max="6658" width="17.26953125" style="3" customWidth="1"/>
    <col min="6659" max="6659" width="11.26953125" style="3" customWidth="1"/>
    <col min="6660" max="6660" width="18.453125" style="3" customWidth="1"/>
    <col min="6661" max="6911" width="9.26953125" style="3"/>
    <col min="6912" max="6912" width="26.1796875" style="3" customWidth="1"/>
    <col min="6913" max="6913" width="39.54296875" style="3" customWidth="1"/>
    <col min="6914" max="6914" width="17.26953125" style="3" customWidth="1"/>
    <col min="6915" max="6915" width="11.26953125" style="3" customWidth="1"/>
    <col min="6916" max="6916" width="18.453125" style="3" customWidth="1"/>
    <col min="6917" max="7167" width="9.26953125" style="3"/>
    <col min="7168" max="7168" width="26.1796875" style="3" customWidth="1"/>
    <col min="7169" max="7169" width="39.54296875" style="3" customWidth="1"/>
    <col min="7170" max="7170" width="17.26953125" style="3" customWidth="1"/>
    <col min="7171" max="7171" width="11.26953125" style="3" customWidth="1"/>
    <col min="7172" max="7172" width="18.453125" style="3" customWidth="1"/>
    <col min="7173" max="7423" width="9.26953125" style="3"/>
    <col min="7424" max="7424" width="26.1796875" style="3" customWidth="1"/>
    <col min="7425" max="7425" width="39.54296875" style="3" customWidth="1"/>
    <col min="7426" max="7426" width="17.26953125" style="3" customWidth="1"/>
    <col min="7427" max="7427" width="11.26953125" style="3" customWidth="1"/>
    <col min="7428" max="7428" width="18.453125" style="3" customWidth="1"/>
    <col min="7429" max="7679" width="9.26953125" style="3"/>
    <col min="7680" max="7680" width="26.1796875" style="3" customWidth="1"/>
    <col min="7681" max="7681" width="39.54296875" style="3" customWidth="1"/>
    <col min="7682" max="7682" width="17.26953125" style="3" customWidth="1"/>
    <col min="7683" max="7683" width="11.26953125" style="3" customWidth="1"/>
    <col min="7684" max="7684" width="18.453125" style="3" customWidth="1"/>
    <col min="7685" max="7935" width="9.26953125" style="3"/>
    <col min="7936" max="7936" width="26.1796875" style="3" customWidth="1"/>
    <col min="7937" max="7937" width="39.54296875" style="3" customWidth="1"/>
    <col min="7938" max="7938" width="17.26953125" style="3" customWidth="1"/>
    <col min="7939" max="7939" width="11.26953125" style="3" customWidth="1"/>
    <col min="7940" max="7940" width="18.453125" style="3" customWidth="1"/>
    <col min="7941" max="8191" width="9.26953125" style="3"/>
    <col min="8192" max="8192" width="26.1796875" style="3" customWidth="1"/>
    <col min="8193" max="8193" width="39.54296875" style="3" customWidth="1"/>
    <col min="8194" max="8194" width="17.26953125" style="3" customWidth="1"/>
    <col min="8195" max="8195" width="11.26953125" style="3" customWidth="1"/>
    <col min="8196" max="8196" width="18.453125" style="3" customWidth="1"/>
    <col min="8197" max="8447" width="9.26953125" style="3"/>
    <col min="8448" max="8448" width="26.1796875" style="3" customWidth="1"/>
    <col min="8449" max="8449" width="39.54296875" style="3" customWidth="1"/>
    <col min="8450" max="8450" width="17.26953125" style="3" customWidth="1"/>
    <col min="8451" max="8451" width="11.26953125" style="3" customWidth="1"/>
    <col min="8452" max="8452" width="18.453125" style="3" customWidth="1"/>
    <col min="8453" max="8703" width="9.26953125" style="3"/>
    <col min="8704" max="8704" width="26.1796875" style="3" customWidth="1"/>
    <col min="8705" max="8705" width="39.54296875" style="3" customWidth="1"/>
    <col min="8706" max="8706" width="17.26953125" style="3" customWidth="1"/>
    <col min="8707" max="8707" width="11.26953125" style="3" customWidth="1"/>
    <col min="8708" max="8708" width="18.453125" style="3" customWidth="1"/>
    <col min="8709" max="8959" width="9.26953125" style="3"/>
    <col min="8960" max="8960" width="26.1796875" style="3" customWidth="1"/>
    <col min="8961" max="8961" width="39.54296875" style="3" customWidth="1"/>
    <col min="8962" max="8962" width="17.26953125" style="3" customWidth="1"/>
    <col min="8963" max="8963" width="11.26953125" style="3" customWidth="1"/>
    <col min="8964" max="8964" width="18.453125" style="3" customWidth="1"/>
    <col min="8965" max="9215" width="9.26953125" style="3"/>
    <col min="9216" max="9216" width="26.1796875" style="3" customWidth="1"/>
    <col min="9217" max="9217" width="39.54296875" style="3" customWidth="1"/>
    <col min="9218" max="9218" width="17.26953125" style="3" customWidth="1"/>
    <col min="9219" max="9219" width="11.26953125" style="3" customWidth="1"/>
    <col min="9220" max="9220" width="18.453125" style="3" customWidth="1"/>
    <col min="9221" max="9471" width="9.26953125" style="3"/>
    <col min="9472" max="9472" width="26.1796875" style="3" customWidth="1"/>
    <col min="9473" max="9473" width="39.54296875" style="3" customWidth="1"/>
    <col min="9474" max="9474" width="17.26953125" style="3" customWidth="1"/>
    <col min="9475" max="9475" width="11.26953125" style="3" customWidth="1"/>
    <col min="9476" max="9476" width="18.453125" style="3" customWidth="1"/>
    <col min="9477" max="9727" width="9.26953125" style="3"/>
    <col min="9728" max="9728" width="26.1796875" style="3" customWidth="1"/>
    <col min="9729" max="9729" width="39.54296875" style="3" customWidth="1"/>
    <col min="9730" max="9730" width="17.26953125" style="3" customWidth="1"/>
    <col min="9731" max="9731" width="11.26953125" style="3" customWidth="1"/>
    <col min="9732" max="9732" width="18.453125" style="3" customWidth="1"/>
    <col min="9733" max="9983" width="9.26953125" style="3"/>
    <col min="9984" max="9984" width="26.1796875" style="3" customWidth="1"/>
    <col min="9985" max="9985" width="39.54296875" style="3" customWidth="1"/>
    <col min="9986" max="9986" width="17.26953125" style="3" customWidth="1"/>
    <col min="9987" max="9987" width="11.26953125" style="3" customWidth="1"/>
    <col min="9988" max="9988" width="18.453125" style="3" customWidth="1"/>
    <col min="9989" max="10239" width="9.26953125" style="3"/>
    <col min="10240" max="10240" width="26.1796875" style="3" customWidth="1"/>
    <col min="10241" max="10241" width="39.54296875" style="3" customWidth="1"/>
    <col min="10242" max="10242" width="17.26953125" style="3" customWidth="1"/>
    <col min="10243" max="10243" width="11.26953125" style="3" customWidth="1"/>
    <col min="10244" max="10244" width="18.453125" style="3" customWidth="1"/>
    <col min="10245" max="10495" width="9.26953125" style="3"/>
    <col min="10496" max="10496" width="26.1796875" style="3" customWidth="1"/>
    <col min="10497" max="10497" width="39.54296875" style="3" customWidth="1"/>
    <col min="10498" max="10498" width="17.26953125" style="3" customWidth="1"/>
    <col min="10499" max="10499" width="11.26953125" style="3" customWidth="1"/>
    <col min="10500" max="10500" width="18.453125" style="3" customWidth="1"/>
    <col min="10501" max="10751" width="9.26953125" style="3"/>
    <col min="10752" max="10752" width="26.1796875" style="3" customWidth="1"/>
    <col min="10753" max="10753" width="39.54296875" style="3" customWidth="1"/>
    <col min="10754" max="10754" width="17.26953125" style="3" customWidth="1"/>
    <col min="10755" max="10755" width="11.26953125" style="3" customWidth="1"/>
    <col min="10756" max="10756" width="18.453125" style="3" customWidth="1"/>
    <col min="10757" max="11007" width="9.26953125" style="3"/>
    <col min="11008" max="11008" width="26.1796875" style="3" customWidth="1"/>
    <col min="11009" max="11009" width="39.54296875" style="3" customWidth="1"/>
    <col min="11010" max="11010" width="17.26953125" style="3" customWidth="1"/>
    <col min="11011" max="11011" width="11.26953125" style="3" customWidth="1"/>
    <col min="11012" max="11012" width="18.453125" style="3" customWidth="1"/>
    <col min="11013" max="11263" width="9.26953125" style="3"/>
    <col min="11264" max="11264" width="26.1796875" style="3" customWidth="1"/>
    <col min="11265" max="11265" width="39.54296875" style="3" customWidth="1"/>
    <col min="11266" max="11266" width="17.26953125" style="3" customWidth="1"/>
    <col min="11267" max="11267" width="11.26953125" style="3" customWidth="1"/>
    <col min="11268" max="11268" width="18.453125" style="3" customWidth="1"/>
    <col min="11269" max="11519" width="9.26953125" style="3"/>
    <col min="11520" max="11520" width="26.1796875" style="3" customWidth="1"/>
    <col min="11521" max="11521" width="39.54296875" style="3" customWidth="1"/>
    <col min="11522" max="11522" width="17.26953125" style="3" customWidth="1"/>
    <col min="11523" max="11523" width="11.26953125" style="3" customWidth="1"/>
    <col min="11524" max="11524" width="18.453125" style="3" customWidth="1"/>
    <col min="11525" max="11775" width="9.26953125" style="3"/>
    <col min="11776" max="11776" width="26.1796875" style="3" customWidth="1"/>
    <col min="11777" max="11777" width="39.54296875" style="3" customWidth="1"/>
    <col min="11778" max="11778" width="17.26953125" style="3" customWidth="1"/>
    <col min="11779" max="11779" width="11.26953125" style="3" customWidth="1"/>
    <col min="11780" max="11780" width="18.453125" style="3" customWidth="1"/>
    <col min="11781" max="12031" width="9.26953125" style="3"/>
    <col min="12032" max="12032" width="26.1796875" style="3" customWidth="1"/>
    <col min="12033" max="12033" width="39.54296875" style="3" customWidth="1"/>
    <col min="12034" max="12034" width="17.26953125" style="3" customWidth="1"/>
    <col min="12035" max="12035" width="11.26953125" style="3" customWidth="1"/>
    <col min="12036" max="12036" width="18.453125" style="3" customWidth="1"/>
    <col min="12037" max="12287" width="9.26953125" style="3"/>
    <col min="12288" max="12288" width="26.1796875" style="3" customWidth="1"/>
    <col min="12289" max="12289" width="39.54296875" style="3" customWidth="1"/>
    <col min="12290" max="12290" width="17.26953125" style="3" customWidth="1"/>
    <col min="12291" max="12291" width="11.26953125" style="3" customWidth="1"/>
    <col min="12292" max="12292" width="18.453125" style="3" customWidth="1"/>
    <col min="12293" max="12543" width="9.26953125" style="3"/>
    <col min="12544" max="12544" width="26.1796875" style="3" customWidth="1"/>
    <col min="12545" max="12545" width="39.54296875" style="3" customWidth="1"/>
    <col min="12546" max="12546" width="17.26953125" style="3" customWidth="1"/>
    <col min="12547" max="12547" width="11.26953125" style="3" customWidth="1"/>
    <col min="12548" max="12548" width="18.453125" style="3" customWidth="1"/>
    <col min="12549" max="12799" width="9.26953125" style="3"/>
    <col min="12800" max="12800" width="26.1796875" style="3" customWidth="1"/>
    <col min="12801" max="12801" width="39.54296875" style="3" customWidth="1"/>
    <col min="12802" max="12802" width="17.26953125" style="3" customWidth="1"/>
    <col min="12803" max="12803" width="11.26953125" style="3" customWidth="1"/>
    <col min="12804" max="12804" width="18.453125" style="3" customWidth="1"/>
    <col min="12805" max="13055" width="9.26953125" style="3"/>
    <col min="13056" max="13056" width="26.1796875" style="3" customWidth="1"/>
    <col min="13057" max="13057" width="39.54296875" style="3" customWidth="1"/>
    <col min="13058" max="13058" width="17.26953125" style="3" customWidth="1"/>
    <col min="13059" max="13059" width="11.26953125" style="3" customWidth="1"/>
    <col min="13060" max="13060" width="18.453125" style="3" customWidth="1"/>
    <col min="13061" max="13311" width="9.26953125" style="3"/>
    <col min="13312" max="13312" width="26.1796875" style="3" customWidth="1"/>
    <col min="13313" max="13313" width="39.54296875" style="3" customWidth="1"/>
    <col min="13314" max="13314" width="17.26953125" style="3" customWidth="1"/>
    <col min="13315" max="13315" width="11.26953125" style="3" customWidth="1"/>
    <col min="13316" max="13316" width="18.453125" style="3" customWidth="1"/>
    <col min="13317" max="13567" width="9.26953125" style="3"/>
    <col min="13568" max="13568" width="26.1796875" style="3" customWidth="1"/>
    <col min="13569" max="13569" width="39.54296875" style="3" customWidth="1"/>
    <col min="13570" max="13570" width="17.26953125" style="3" customWidth="1"/>
    <col min="13571" max="13571" width="11.26953125" style="3" customWidth="1"/>
    <col min="13572" max="13572" width="18.453125" style="3" customWidth="1"/>
    <col min="13573" max="13823" width="9.26953125" style="3"/>
    <col min="13824" max="13824" width="26.1796875" style="3" customWidth="1"/>
    <col min="13825" max="13825" width="39.54296875" style="3" customWidth="1"/>
    <col min="13826" max="13826" width="17.26953125" style="3" customWidth="1"/>
    <col min="13827" max="13827" width="11.26953125" style="3" customWidth="1"/>
    <col min="13828" max="13828" width="18.453125" style="3" customWidth="1"/>
    <col min="13829" max="14079" width="9.26953125" style="3"/>
    <col min="14080" max="14080" width="26.1796875" style="3" customWidth="1"/>
    <col min="14081" max="14081" width="39.54296875" style="3" customWidth="1"/>
    <col min="14082" max="14082" width="17.26953125" style="3" customWidth="1"/>
    <col min="14083" max="14083" width="11.26953125" style="3" customWidth="1"/>
    <col min="14084" max="14084" width="18.453125" style="3" customWidth="1"/>
    <col min="14085" max="14335" width="9.26953125" style="3"/>
    <col min="14336" max="14336" width="26.1796875" style="3" customWidth="1"/>
    <col min="14337" max="14337" width="39.54296875" style="3" customWidth="1"/>
    <col min="14338" max="14338" width="17.26953125" style="3" customWidth="1"/>
    <col min="14339" max="14339" width="11.26953125" style="3" customWidth="1"/>
    <col min="14340" max="14340" width="18.453125" style="3" customWidth="1"/>
    <col min="14341" max="14591" width="9.26953125" style="3"/>
    <col min="14592" max="14592" width="26.1796875" style="3" customWidth="1"/>
    <col min="14593" max="14593" width="39.54296875" style="3" customWidth="1"/>
    <col min="14594" max="14594" width="17.26953125" style="3" customWidth="1"/>
    <col min="14595" max="14595" width="11.26953125" style="3" customWidth="1"/>
    <col min="14596" max="14596" width="18.453125" style="3" customWidth="1"/>
    <col min="14597" max="14847" width="9.26953125" style="3"/>
    <col min="14848" max="14848" width="26.1796875" style="3" customWidth="1"/>
    <col min="14849" max="14849" width="39.54296875" style="3" customWidth="1"/>
    <col min="14850" max="14850" width="17.26953125" style="3" customWidth="1"/>
    <col min="14851" max="14851" width="11.26953125" style="3" customWidth="1"/>
    <col min="14852" max="14852" width="18.453125" style="3" customWidth="1"/>
    <col min="14853" max="15103" width="9.26953125" style="3"/>
    <col min="15104" max="15104" width="26.1796875" style="3" customWidth="1"/>
    <col min="15105" max="15105" width="39.54296875" style="3" customWidth="1"/>
    <col min="15106" max="15106" width="17.26953125" style="3" customWidth="1"/>
    <col min="15107" max="15107" width="11.26953125" style="3" customWidth="1"/>
    <col min="15108" max="15108" width="18.453125" style="3" customWidth="1"/>
    <col min="15109" max="15359" width="9.26953125" style="3"/>
    <col min="15360" max="15360" width="26.1796875" style="3" customWidth="1"/>
    <col min="15361" max="15361" width="39.54296875" style="3" customWidth="1"/>
    <col min="15362" max="15362" width="17.26953125" style="3" customWidth="1"/>
    <col min="15363" max="15363" width="11.26953125" style="3" customWidth="1"/>
    <col min="15364" max="15364" width="18.453125" style="3" customWidth="1"/>
    <col min="15365" max="15615" width="9.26953125" style="3"/>
    <col min="15616" max="15616" width="26.1796875" style="3" customWidth="1"/>
    <col min="15617" max="15617" width="39.54296875" style="3" customWidth="1"/>
    <col min="15618" max="15618" width="17.26953125" style="3" customWidth="1"/>
    <col min="15619" max="15619" width="11.26953125" style="3" customWidth="1"/>
    <col min="15620" max="15620" width="18.453125" style="3" customWidth="1"/>
    <col min="15621" max="15871" width="9.26953125" style="3"/>
    <col min="15872" max="15872" width="26.1796875" style="3" customWidth="1"/>
    <col min="15873" max="15873" width="39.54296875" style="3" customWidth="1"/>
    <col min="15874" max="15874" width="17.26953125" style="3" customWidth="1"/>
    <col min="15875" max="15875" width="11.26953125" style="3" customWidth="1"/>
    <col min="15876" max="15876" width="18.453125" style="3" customWidth="1"/>
    <col min="15877" max="16127" width="9.26953125" style="3"/>
    <col min="16128" max="16128" width="26.1796875" style="3" customWidth="1"/>
    <col min="16129" max="16129" width="39.54296875" style="3" customWidth="1"/>
    <col min="16130" max="16130" width="17.26953125" style="3" customWidth="1"/>
    <col min="16131" max="16131" width="11.26953125" style="3" customWidth="1"/>
    <col min="16132" max="16132" width="18.453125" style="3" customWidth="1"/>
    <col min="16133" max="16384" width="9.26953125" style="3"/>
  </cols>
  <sheetData>
    <row r="1" spans="1:9" x14ac:dyDescent="0.35">
      <c r="A1" s="44"/>
      <c r="B1" s="83" t="s">
        <v>13</v>
      </c>
      <c r="C1" s="268" t="s">
        <v>14</v>
      </c>
      <c r="D1" s="268"/>
      <c r="E1" s="45"/>
      <c r="F1" s="45"/>
      <c r="G1" s="45"/>
      <c r="I1" s="84"/>
    </row>
    <row r="2" spans="1:9" x14ac:dyDescent="0.35">
      <c r="A2" s="44"/>
      <c r="B2" s="83" t="s">
        <v>15</v>
      </c>
      <c r="C2" s="268">
        <v>50788</v>
      </c>
      <c r="D2" s="268"/>
      <c r="E2" s="45"/>
      <c r="F2" s="45"/>
      <c r="G2" s="45"/>
      <c r="I2" s="84"/>
    </row>
    <row r="3" spans="1:9" x14ac:dyDescent="0.35">
      <c r="A3" s="44"/>
      <c r="B3" s="83" t="s">
        <v>16</v>
      </c>
      <c r="C3" s="83" t="s">
        <v>17</v>
      </c>
      <c r="D3" s="83"/>
      <c r="E3" s="45"/>
      <c r="F3" s="45"/>
      <c r="G3" s="45"/>
      <c r="H3" s="4"/>
      <c r="I3" s="4"/>
    </row>
    <row r="4" spans="1:9" x14ac:dyDescent="0.35">
      <c r="A4" s="44"/>
      <c r="B4" s="83"/>
      <c r="C4" s="83"/>
      <c r="D4" s="83"/>
      <c r="E4" s="45"/>
      <c r="F4" s="45"/>
      <c r="G4" s="45"/>
      <c r="H4" s="4"/>
      <c r="I4" s="4"/>
    </row>
    <row r="5" spans="1:9" x14ac:dyDescent="0.35">
      <c r="A5" s="44"/>
      <c r="B5" s="274" t="s">
        <v>268</v>
      </c>
      <c r="C5" s="274"/>
      <c r="D5" s="274"/>
      <c r="E5" s="274"/>
      <c r="F5" s="274"/>
      <c r="G5" s="274"/>
      <c r="H5" s="274"/>
      <c r="I5" s="4"/>
    </row>
    <row r="6" spans="1:9" x14ac:dyDescent="0.35">
      <c r="A6" s="44"/>
      <c r="B6" s="45"/>
      <c r="C6" s="247"/>
      <c r="D6" s="247"/>
      <c r="E6" s="45"/>
      <c r="F6" s="45"/>
      <c r="G6" s="45"/>
      <c r="H6" s="4"/>
      <c r="I6" s="4"/>
    </row>
    <row r="7" spans="1:9" s="47" customFormat="1" ht="22.5" customHeight="1" x14ac:dyDescent="0.35">
      <c r="B7" s="269" t="s">
        <v>69</v>
      </c>
      <c r="C7" s="269"/>
      <c r="D7" s="48"/>
      <c r="E7" s="48"/>
    </row>
    <row r="8" spans="1:9" s="47" customFormat="1" ht="15.5" x14ac:dyDescent="0.35">
      <c r="B8" s="270">
        <f>'WOWSC W &amp; WW Rev Req'!D50</f>
        <v>527714</v>
      </c>
      <c r="C8" s="270"/>
      <c r="D8" s="104"/>
      <c r="E8" s="48"/>
    </row>
    <row r="9" spans="1:9" x14ac:dyDescent="0.35">
      <c r="A9" s="44"/>
      <c r="B9" s="83"/>
      <c r="C9" s="248"/>
      <c r="D9" s="248"/>
      <c r="E9" s="83"/>
      <c r="F9" s="45"/>
      <c r="G9" s="45"/>
      <c r="H9" s="4"/>
      <c r="I9" s="4"/>
    </row>
    <row r="10" spans="1:9" s="47" customFormat="1" ht="22.5" customHeight="1" x14ac:dyDescent="0.35">
      <c r="B10" s="271" t="s">
        <v>70</v>
      </c>
      <c r="C10" s="271"/>
      <c r="D10" s="48"/>
      <c r="E10" s="48"/>
    </row>
    <row r="11" spans="1:9" s="47" customFormat="1" ht="15.5" x14ac:dyDescent="0.35">
      <c r="B11" s="270">
        <f>'[1]SJM-3(1) WOWSC W &amp; WW Rev Req'!E50</f>
        <v>316628.39999999997</v>
      </c>
      <c r="C11" s="270"/>
      <c r="D11" s="48"/>
      <c r="E11" s="48"/>
      <c r="F11" s="48"/>
      <c r="G11" s="49"/>
      <c r="H11" s="48"/>
    </row>
    <row r="12" spans="1:9" s="47" customFormat="1" ht="15.5" x14ac:dyDescent="0.35">
      <c r="B12" s="106"/>
      <c r="C12" s="106"/>
      <c r="D12" s="48"/>
      <c r="E12" s="48"/>
      <c r="F12" s="48"/>
      <c r="G12" s="49"/>
      <c r="H12" s="48"/>
    </row>
    <row r="13" spans="1:9" s="47" customFormat="1" ht="22.5" customHeight="1" x14ac:dyDescent="0.35">
      <c r="B13" s="271" t="s">
        <v>71</v>
      </c>
      <c r="C13" s="271"/>
      <c r="D13" s="48"/>
      <c r="E13" s="48"/>
      <c r="F13" s="48"/>
      <c r="G13" s="48"/>
      <c r="H13" s="48"/>
    </row>
    <row r="14" spans="1:9" s="47" customFormat="1" ht="15.5" x14ac:dyDescent="0.35">
      <c r="B14" s="267">
        <f>B11-'WOWSC Recovery'!H28</f>
        <v>241583.04799999995</v>
      </c>
      <c r="C14" s="267"/>
      <c r="D14" s="255">
        <f>B14/B11</f>
        <v>0.76298603662842623</v>
      </c>
      <c r="E14" s="48"/>
      <c r="F14" s="48"/>
      <c r="G14" s="48"/>
      <c r="H14" s="48"/>
    </row>
    <row r="15" spans="1:9" s="47" customFormat="1" ht="15.5" x14ac:dyDescent="0.35">
      <c r="B15" s="106"/>
      <c r="C15" s="106"/>
      <c r="D15" s="48"/>
      <c r="E15" s="48"/>
      <c r="F15" s="48"/>
      <c r="G15" s="48"/>
      <c r="H15" s="48"/>
    </row>
    <row r="16" spans="1:9" s="47" customFormat="1" ht="30.75" customHeight="1" x14ac:dyDescent="0.35">
      <c r="B16" s="266" t="s">
        <v>73</v>
      </c>
      <c r="C16" s="266"/>
      <c r="D16" s="48"/>
      <c r="E16" s="48"/>
      <c r="F16" s="48"/>
      <c r="G16" s="48"/>
      <c r="H16" s="48"/>
    </row>
    <row r="17" spans="2:9" s="47" customFormat="1" ht="15.5" x14ac:dyDescent="0.35">
      <c r="B17" s="267">
        <f>'WOWSC Recovery'!H28</f>
        <v>75045.351999999999</v>
      </c>
      <c r="C17" s="267"/>
      <c r="D17" s="255">
        <f>B17/B11</f>
        <v>0.23701396337157377</v>
      </c>
      <c r="E17" s="48"/>
      <c r="F17" s="48"/>
      <c r="G17" s="48"/>
      <c r="H17" s="48"/>
    </row>
    <row r="18" spans="2:9" x14ac:dyDescent="0.35">
      <c r="F18" s="51"/>
      <c r="H18" s="52"/>
    </row>
    <row r="19" spans="2:9" x14ac:dyDescent="0.35">
      <c r="B19" s="53" t="s">
        <v>75</v>
      </c>
      <c r="C19" s="53" t="s">
        <v>76</v>
      </c>
      <c r="I19" s="54"/>
    </row>
    <row r="20" spans="2:9" ht="22.5" customHeight="1" x14ac:dyDescent="0.35">
      <c r="B20" s="55" t="s">
        <v>77</v>
      </c>
      <c r="C20" s="93">
        <f>B14</f>
        <v>241583.04799999995</v>
      </c>
      <c r="E20" s="57"/>
      <c r="G20" s="1"/>
      <c r="I20" s="54"/>
    </row>
    <row r="21" spans="2:9" ht="27.75" customHeight="1" x14ac:dyDescent="0.35">
      <c r="B21" s="58" t="s">
        <v>78</v>
      </c>
      <c r="C21" s="85">
        <v>271</v>
      </c>
      <c r="G21" s="59"/>
      <c r="I21" s="54"/>
    </row>
    <row r="22" spans="2:9" x14ac:dyDescent="0.35">
      <c r="B22" s="55" t="s">
        <v>79</v>
      </c>
      <c r="C22" s="60">
        <v>12</v>
      </c>
      <c r="F22" s="52"/>
      <c r="I22" s="54"/>
    </row>
    <row r="23" spans="2:9" x14ac:dyDescent="0.35">
      <c r="B23" s="53" t="s">
        <v>2</v>
      </c>
      <c r="C23" s="94">
        <f>IFERROR((C20/C21)/C22,0)</f>
        <v>74.287530135301338</v>
      </c>
    </row>
    <row r="24" spans="2:9" x14ac:dyDescent="0.35">
      <c r="B24" s="3"/>
    </row>
    <row r="25" spans="2:9" ht="29" x14ac:dyDescent="0.35">
      <c r="B25" s="262" t="s">
        <v>80</v>
      </c>
      <c r="C25" s="262"/>
      <c r="D25" s="246" t="s">
        <v>1</v>
      </c>
      <c r="E25" s="246" t="s">
        <v>81</v>
      </c>
      <c r="F25" s="246" t="s">
        <v>82</v>
      </c>
      <c r="G25" s="246" t="s">
        <v>2</v>
      </c>
      <c r="H25" s="63" t="s">
        <v>83</v>
      </c>
      <c r="I25" s="64"/>
    </row>
    <row r="26" spans="2:9" x14ac:dyDescent="0.35">
      <c r="B26" s="272" t="s">
        <v>84</v>
      </c>
      <c r="C26" s="273"/>
      <c r="D26" s="66">
        <v>271</v>
      </c>
      <c r="E26" s="67">
        <v>1</v>
      </c>
      <c r="F26" s="87">
        <f>D26*E26</f>
        <v>271</v>
      </c>
      <c r="G26" s="5">
        <f>$C$23</f>
        <v>74.287530135301338</v>
      </c>
      <c r="H26" s="99">
        <f>G26*D26</f>
        <v>20131.920666666661</v>
      </c>
      <c r="I26" s="69"/>
    </row>
    <row r="27" spans="2:9" x14ac:dyDescent="0.35">
      <c r="B27" s="3"/>
      <c r="C27" s="70"/>
      <c r="D27" s="95"/>
      <c r="E27" s="71"/>
      <c r="F27" s="96"/>
      <c r="G27" s="84" t="s">
        <v>85</v>
      </c>
      <c r="H27" s="100">
        <f>SUM(H26:H26)*12</f>
        <v>241583.04799999995</v>
      </c>
    </row>
    <row r="28" spans="2:9" x14ac:dyDescent="0.35">
      <c r="B28" s="3"/>
    </row>
    <row r="29" spans="2:9" x14ac:dyDescent="0.35">
      <c r="B29" s="3"/>
      <c r="F29" s="72"/>
    </row>
    <row r="30" spans="2:9" x14ac:dyDescent="0.35">
      <c r="B30" s="3"/>
    </row>
    <row r="31" spans="2:9" ht="15" thickBot="1" x14ac:dyDescent="0.4">
      <c r="B31" s="263" t="s">
        <v>86</v>
      </c>
      <c r="C31" s="264"/>
      <c r="D31" s="264"/>
      <c r="E31" s="264"/>
      <c r="F31" s="265"/>
      <c r="H31" s="9" t="s">
        <v>87</v>
      </c>
    </row>
    <row r="32" spans="2:9" ht="29" x14ac:dyDescent="0.35">
      <c r="B32" s="73" t="s">
        <v>88</v>
      </c>
      <c r="C32" s="74" t="s">
        <v>89</v>
      </c>
      <c r="D32" s="171" t="s">
        <v>244</v>
      </c>
      <c r="E32" s="73" t="s">
        <v>90</v>
      </c>
      <c r="F32" s="73" t="s">
        <v>91</v>
      </c>
      <c r="H32" s="75">
        <f>B17</f>
        <v>75045.351999999999</v>
      </c>
    </row>
    <row r="33" spans="2:9" x14ac:dyDescent="0.35">
      <c r="B33" s="249" t="s">
        <v>92</v>
      </c>
      <c r="C33" s="89">
        <f>E33*F33/1000</f>
        <v>3490.502</v>
      </c>
      <c r="D33" s="55">
        <f>'Revised MN-6'!AN16</f>
        <v>1206</v>
      </c>
      <c r="E33" s="77">
        <f>'Revised MN-6'!AO16</f>
        <v>983240</v>
      </c>
      <c r="F33" s="172">
        <v>3.55</v>
      </c>
      <c r="I33" s="79"/>
    </row>
    <row r="34" spans="2:9" x14ac:dyDescent="0.35">
      <c r="B34" s="249" t="s">
        <v>6</v>
      </c>
      <c r="C34" s="89">
        <f>(((E34-(D34*2000))*F34/1000)+(D34*2000*F33/1000))</f>
        <v>9610.9000000000015</v>
      </c>
      <c r="D34" s="55">
        <f>'Revised MN-6'!AN17</f>
        <v>728</v>
      </c>
      <c r="E34" s="77">
        <f>'Revised MN-6'!AO17</f>
        <v>2139400</v>
      </c>
      <c r="F34" s="172">
        <v>6.5</v>
      </c>
    </row>
    <row r="35" spans="2:9" ht="15" customHeight="1" x14ac:dyDescent="0.35">
      <c r="B35" s="249" t="s">
        <v>93</v>
      </c>
      <c r="C35" s="89">
        <f>(((E35-(D35*4000))*F35/1000)+(D35*2000*F34/1000)+(D35*2000*F33/1000))</f>
        <v>17592.150000000001</v>
      </c>
      <c r="D35" s="55">
        <f>'Revised MN-6'!AN18</f>
        <v>509</v>
      </c>
      <c r="E35" s="77">
        <f>'Revised MN-6'!AO18</f>
        <v>2791000</v>
      </c>
      <c r="F35" s="172">
        <v>9.75</v>
      </c>
    </row>
    <row r="36" spans="2:9" ht="15" customHeight="1" x14ac:dyDescent="0.35">
      <c r="B36" s="249" t="s">
        <v>245</v>
      </c>
      <c r="C36" s="89">
        <f>(((E36-(D36*8000))*F36/1000)+(D36*4000*F35/1000)+(D36*2000*F34/1000)+(D36*2000*F33/1000))</f>
        <v>5573.8</v>
      </c>
      <c r="D36" s="55">
        <f>'Revised MN-6'!AN19</f>
        <v>77</v>
      </c>
      <c r="E36" s="77">
        <f>'Revised MN-6'!AO19</f>
        <v>694700</v>
      </c>
      <c r="F36" s="172">
        <v>13</v>
      </c>
    </row>
    <row r="37" spans="2:9" ht="15" customHeight="1" x14ac:dyDescent="0.35">
      <c r="B37" s="249" t="s">
        <v>247</v>
      </c>
      <c r="C37" s="89">
        <f>(((E37-(D37*10000))*F37/1000)+(D37*2000*F36/1000)+(D37*4000*F35/1000)+(D37*2000*F34/1000)+(D37*2000*F33/1000))</f>
        <v>9763.2999999999993</v>
      </c>
      <c r="D37" s="55">
        <f>'Revised MN-6'!AN20</f>
        <v>85</v>
      </c>
      <c r="E37" s="77">
        <f>'Revised MN-6'!AO20</f>
        <v>1044600</v>
      </c>
      <c r="F37" s="172">
        <v>13</v>
      </c>
    </row>
    <row r="38" spans="2:9" x14ac:dyDescent="0.35">
      <c r="B38" s="249" t="s">
        <v>9</v>
      </c>
      <c r="C38" s="89">
        <f>(((E38-(D38*15000))*F38/1000)+(D38*7000*F37/1000)+(D38*4000*F35/1000)+(D38*2000*F34/1000)+(D38*2000*F33/1000))</f>
        <v>29014.7</v>
      </c>
      <c r="D38" s="55">
        <f>'Revised MN-6'!AN21</f>
        <v>92</v>
      </c>
      <c r="E38" s="77">
        <f>'Revised MN-6'!AO21</f>
        <v>2393700</v>
      </c>
      <c r="F38" s="172">
        <v>15</v>
      </c>
    </row>
    <row r="39" spans="2:9" ht="15" thickBot="1" x14ac:dyDescent="0.4">
      <c r="B39" s="3"/>
      <c r="C39" s="98">
        <f>SUM(C33:C38)</f>
        <v>75045.351999999999</v>
      </c>
      <c r="E39" s="80">
        <f>SUM(E33:E38)</f>
        <v>10046640</v>
      </c>
    </row>
    <row r="40" spans="2:9" ht="15.5" thickTop="1" thickBot="1" x14ac:dyDescent="0.4">
      <c r="B40" s="3"/>
    </row>
    <row r="41" spans="2:9" ht="15" thickBot="1" x14ac:dyDescent="0.4">
      <c r="G41" s="57" t="s">
        <v>254</v>
      </c>
      <c r="H41" s="97">
        <f>H27+C39</f>
        <v>316628.39999999997</v>
      </c>
    </row>
  </sheetData>
  <mergeCells count="14">
    <mergeCell ref="C1:D1"/>
    <mergeCell ref="C2:D2"/>
    <mergeCell ref="B7:C7"/>
    <mergeCell ref="B8:C8"/>
    <mergeCell ref="B10:C10"/>
    <mergeCell ref="B26:C26"/>
    <mergeCell ref="B5:H5"/>
    <mergeCell ref="B31:F31"/>
    <mergeCell ref="B11:C11"/>
    <mergeCell ref="B13:C13"/>
    <mergeCell ref="B14:C14"/>
    <mergeCell ref="B16:C16"/>
    <mergeCell ref="B17:C17"/>
    <mergeCell ref="B25:C2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6751-9584-40CD-972D-19FDC11A869B}">
  <dimension ref="A1:I38"/>
  <sheetViews>
    <sheetView zoomScaleNormal="100" workbookViewId="0">
      <selection activeCell="C1" sqref="C1:D1"/>
    </sheetView>
  </sheetViews>
  <sheetFormatPr defaultColWidth="9.26953125" defaultRowHeight="14.5" x14ac:dyDescent="0.35"/>
  <cols>
    <col min="1" max="1" width="9.26953125" style="3"/>
    <col min="2" max="2" width="20.81640625" style="50" customWidth="1"/>
    <col min="3" max="3" width="18.81640625" style="3" customWidth="1"/>
    <col min="4" max="4" width="13" style="3" customWidth="1"/>
    <col min="5" max="5" width="13.26953125" style="3" customWidth="1"/>
    <col min="6" max="6" width="12.7265625" style="3" customWidth="1"/>
    <col min="7" max="7" width="12.453125" style="3" customWidth="1"/>
    <col min="8" max="8" width="15" style="3" customWidth="1"/>
    <col min="9" max="9" width="10" style="3" customWidth="1"/>
    <col min="10" max="10" width="9.26953125" style="3"/>
    <col min="11" max="11" width="14.26953125" style="3" bestFit="1" customWidth="1"/>
    <col min="12" max="255" width="9.26953125" style="3"/>
    <col min="256" max="256" width="26.1796875" style="3" customWidth="1"/>
    <col min="257" max="257" width="39.54296875" style="3" customWidth="1"/>
    <col min="258" max="258" width="17.26953125" style="3" customWidth="1"/>
    <col min="259" max="259" width="11.26953125" style="3" customWidth="1"/>
    <col min="260" max="260" width="18.453125" style="3" customWidth="1"/>
    <col min="261" max="511" width="9.26953125" style="3"/>
    <col min="512" max="512" width="26.1796875" style="3" customWidth="1"/>
    <col min="513" max="513" width="39.54296875" style="3" customWidth="1"/>
    <col min="514" max="514" width="17.26953125" style="3" customWidth="1"/>
    <col min="515" max="515" width="11.26953125" style="3" customWidth="1"/>
    <col min="516" max="516" width="18.453125" style="3" customWidth="1"/>
    <col min="517" max="767" width="9.26953125" style="3"/>
    <col min="768" max="768" width="26.1796875" style="3" customWidth="1"/>
    <col min="769" max="769" width="39.54296875" style="3" customWidth="1"/>
    <col min="770" max="770" width="17.26953125" style="3" customWidth="1"/>
    <col min="771" max="771" width="11.26953125" style="3" customWidth="1"/>
    <col min="772" max="772" width="18.453125" style="3" customWidth="1"/>
    <col min="773" max="1023" width="9.26953125" style="3"/>
    <col min="1024" max="1024" width="26.1796875" style="3" customWidth="1"/>
    <col min="1025" max="1025" width="39.54296875" style="3" customWidth="1"/>
    <col min="1026" max="1026" width="17.26953125" style="3" customWidth="1"/>
    <col min="1027" max="1027" width="11.26953125" style="3" customWidth="1"/>
    <col min="1028" max="1028" width="18.453125" style="3" customWidth="1"/>
    <col min="1029" max="1279" width="9.26953125" style="3"/>
    <col min="1280" max="1280" width="26.1796875" style="3" customWidth="1"/>
    <col min="1281" max="1281" width="39.54296875" style="3" customWidth="1"/>
    <col min="1282" max="1282" width="17.26953125" style="3" customWidth="1"/>
    <col min="1283" max="1283" width="11.26953125" style="3" customWidth="1"/>
    <col min="1284" max="1284" width="18.453125" style="3" customWidth="1"/>
    <col min="1285" max="1535" width="9.26953125" style="3"/>
    <col min="1536" max="1536" width="26.1796875" style="3" customWidth="1"/>
    <col min="1537" max="1537" width="39.54296875" style="3" customWidth="1"/>
    <col min="1538" max="1538" width="17.26953125" style="3" customWidth="1"/>
    <col min="1539" max="1539" width="11.26953125" style="3" customWidth="1"/>
    <col min="1540" max="1540" width="18.453125" style="3" customWidth="1"/>
    <col min="1541" max="1791" width="9.26953125" style="3"/>
    <col min="1792" max="1792" width="26.1796875" style="3" customWidth="1"/>
    <col min="1793" max="1793" width="39.54296875" style="3" customWidth="1"/>
    <col min="1794" max="1794" width="17.26953125" style="3" customWidth="1"/>
    <col min="1795" max="1795" width="11.26953125" style="3" customWidth="1"/>
    <col min="1796" max="1796" width="18.453125" style="3" customWidth="1"/>
    <col min="1797" max="2047" width="9.26953125" style="3"/>
    <col min="2048" max="2048" width="26.1796875" style="3" customWidth="1"/>
    <col min="2049" max="2049" width="39.54296875" style="3" customWidth="1"/>
    <col min="2050" max="2050" width="17.26953125" style="3" customWidth="1"/>
    <col min="2051" max="2051" width="11.26953125" style="3" customWidth="1"/>
    <col min="2052" max="2052" width="18.453125" style="3" customWidth="1"/>
    <col min="2053" max="2303" width="9.26953125" style="3"/>
    <col min="2304" max="2304" width="26.1796875" style="3" customWidth="1"/>
    <col min="2305" max="2305" width="39.54296875" style="3" customWidth="1"/>
    <col min="2306" max="2306" width="17.26953125" style="3" customWidth="1"/>
    <col min="2307" max="2307" width="11.26953125" style="3" customWidth="1"/>
    <col min="2308" max="2308" width="18.453125" style="3" customWidth="1"/>
    <col min="2309" max="2559" width="9.26953125" style="3"/>
    <col min="2560" max="2560" width="26.1796875" style="3" customWidth="1"/>
    <col min="2561" max="2561" width="39.54296875" style="3" customWidth="1"/>
    <col min="2562" max="2562" width="17.26953125" style="3" customWidth="1"/>
    <col min="2563" max="2563" width="11.26953125" style="3" customWidth="1"/>
    <col min="2564" max="2564" width="18.453125" style="3" customWidth="1"/>
    <col min="2565" max="2815" width="9.26953125" style="3"/>
    <col min="2816" max="2816" width="26.1796875" style="3" customWidth="1"/>
    <col min="2817" max="2817" width="39.54296875" style="3" customWidth="1"/>
    <col min="2818" max="2818" width="17.26953125" style="3" customWidth="1"/>
    <col min="2819" max="2819" width="11.26953125" style="3" customWidth="1"/>
    <col min="2820" max="2820" width="18.453125" style="3" customWidth="1"/>
    <col min="2821" max="3071" width="9.26953125" style="3"/>
    <col min="3072" max="3072" width="26.1796875" style="3" customWidth="1"/>
    <col min="3073" max="3073" width="39.54296875" style="3" customWidth="1"/>
    <col min="3074" max="3074" width="17.26953125" style="3" customWidth="1"/>
    <col min="3075" max="3075" width="11.26953125" style="3" customWidth="1"/>
    <col min="3076" max="3076" width="18.453125" style="3" customWidth="1"/>
    <col min="3077" max="3327" width="9.26953125" style="3"/>
    <col min="3328" max="3328" width="26.1796875" style="3" customWidth="1"/>
    <col min="3329" max="3329" width="39.54296875" style="3" customWidth="1"/>
    <col min="3330" max="3330" width="17.26953125" style="3" customWidth="1"/>
    <col min="3331" max="3331" width="11.26953125" style="3" customWidth="1"/>
    <col min="3332" max="3332" width="18.453125" style="3" customWidth="1"/>
    <col min="3333" max="3583" width="9.26953125" style="3"/>
    <col min="3584" max="3584" width="26.1796875" style="3" customWidth="1"/>
    <col min="3585" max="3585" width="39.54296875" style="3" customWidth="1"/>
    <col min="3586" max="3586" width="17.26953125" style="3" customWidth="1"/>
    <col min="3587" max="3587" width="11.26953125" style="3" customWidth="1"/>
    <col min="3588" max="3588" width="18.453125" style="3" customWidth="1"/>
    <col min="3589" max="3839" width="9.26953125" style="3"/>
    <col min="3840" max="3840" width="26.1796875" style="3" customWidth="1"/>
    <col min="3841" max="3841" width="39.54296875" style="3" customWidth="1"/>
    <col min="3842" max="3842" width="17.26953125" style="3" customWidth="1"/>
    <col min="3843" max="3843" width="11.26953125" style="3" customWidth="1"/>
    <col min="3844" max="3844" width="18.453125" style="3" customWidth="1"/>
    <col min="3845" max="4095" width="9.26953125" style="3"/>
    <col min="4096" max="4096" width="26.1796875" style="3" customWidth="1"/>
    <col min="4097" max="4097" width="39.54296875" style="3" customWidth="1"/>
    <col min="4098" max="4098" width="17.26953125" style="3" customWidth="1"/>
    <col min="4099" max="4099" width="11.26953125" style="3" customWidth="1"/>
    <col min="4100" max="4100" width="18.453125" style="3" customWidth="1"/>
    <col min="4101" max="4351" width="9.26953125" style="3"/>
    <col min="4352" max="4352" width="26.1796875" style="3" customWidth="1"/>
    <col min="4353" max="4353" width="39.54296875" style="3" customWidth="1"/>
    <col min="4354" max="4354" width="17.26953125" style="3" customWidth="1"/>
    <col min="4355" max="4355" width="11.26953125" style="3" customWidth="1"/>
    <col min="4356" max="4356" width="18.453125" style="3" customWidth="1"/>
    <col min="4357" max="4607" width="9.26953125" style="3"/>
    <col min="4608" max="4608" width="26.1796875" style="3" customWidth="1"/>
    <col min="4609" max="4609" width="39.54296875" style="3" customWidth="1"/>
    <col min="4610" max="4610" width="17.26953125" style="3" customWidth="1"/>
    <col min="4611" max="4611" width="11.26953125" style="3" customWidth="1"/>
    <col min="4612" max="4612" width="18.453125" style="3" customWidth="1"/>
    <col min="4613" max="4863" width="9.26953125" style="3"/>
    <col min="4864" max="4864" width="26.1796875" style="3" customWidth="1"/>
    <col min="4865" max="4865" width="39.54296875" style="3" customWidth="1"/>
    <col min="4866" max="4866" width="17.26953125" style="3" customWidth="1"/>
    <col min="4867" max="4867" width="11.26953125" style="3" customWidth="1"/>
    <col min="4868" max="4868" width="18.453125" style="3" customWidth="1"/>
    <col min="4869" max="5119" width="9.26953125" style="3"/>
    <col min="5120" max="5120" width="26.1796875" style="3" customWidth="1"/>
    <col min="5121" max="5121" width="39.54296875" style="3" customWidth="1"/>
    <col min="5122" max="5122" width="17.26953125" style="3" customWidth="1"/>
    <col min="5123" max="5123" width="11.26953125" style="3" customWidth="1"/>
    <col min="5124" max="5124" width="18.453125" style="3" customWidth="1"/>
    <col min="5125" max="5375" width="9.26953125" style="3"/>
    <col min="5376" max="5376" width="26.1796875" style="3" customWidth="1"/>
    <col min="5377" max="5377" width="39.54296875" style="3" customWidth="1"/>
    <col min="5378" max="5378" width="17.26953125" style="3" customWidth="1"/>
    <col min="5379" max="5379" width="11.26953125" style="3" customWidth="1"/>
    <col min="5380" max="5380" width="18.453125" style="3" customWidth="1"/>
    <col min="5381" max="5631" width="9.26953125" style="3"/>
    <col min="5632" max="5632" width="26.1796875" style="3" customWidth="1"/>
    <col min="5633" max="5633" width="39.54296875" style="3" customWidth="1"/>
    <col min="5634" max="5634" width="17.26953125" style="3" customWidth="1"/>
    <col min="5635" max="5635" width="11.26953125" style="3" customWidth="1"/>
    <col min="5636" max="5636" width="18.453125" style="3" customWidth="1"/>
    <col min="5637" max="5887" width="9.26953125" style="3"/>
    <col min="5888" max="5888" width="26.1796875" style="3" customWidth="1"/>
    <col min="5889" max="5889" width="39.54296875" style="3" customWidth="1"/>
    <col min="5890" max="5890" width="17.26953125" style="3" customWidth="1"/>
    <col min="5891" max="5891" width="11.26953125" style="3" customWidth="1"/>
    <col min="5892" max="5892" width="18.453125" style="3" customWidth="1"/>
    <col min="5893" max="6143" width="9.26953125" style="3"/>
    <col min="6144" max="6144" width="26.1796875" style="3" customWidth="1"/>
    <col min="6145" max="6145" width="39.54296875" style="3" customWidth="1"/>
    <col min="6146" max="6146" width="17.26953125" style="3" customWidth="1"/>
    <col min="6147" max="6147" width="11.26953125" style="3" customWidth="1"/>
    <col min="6148" max="6148" width="18.453125" style="3" customWidth="1"/>
    <col min="6149" max="6399" width="9.26953125" style="3"/>
    <col min="6400" max="6400" width="26.1796875" style="3" customWidth="1"/>
    <col min="6401" max="6401" width="39.54296875" style="3" customWidth="1"/>
    <col min="6402" max="6402" width="17.26953125" style="3" customWidth="1"/>
    <col min="6403" max="6403" width="11.26953125" style="3" customWidth="1"/>
    <col min="6404" max="6404" width="18.453125" style="3" customWidth="1"/>
    <col min="6405" max="6655" width="9.26953125" style="3"/>
    <col min="6656" max="6656" width="26.1796875" style="3" customWidth="1"/>
    <col min="6657" max="6657" width="39.54296875" style="3" customWidth="1"/>
    <col min="6658" max="6658" width="17.26953125" style="3" customWidth="1"/>
    <col min="6659" max="6659" width="11.26953125" style="3" customWidth="1"/>
    <col min="6660" max="6660" width="18.453125" style="3" customWidth="1"/>
    <col min="6661" max="6911" width="9.26953125" style="3"/>
    <col min="6912" max="6912" width="26.1796875" style="3" customWidth="1"/>
    <col min="6913" max="6913" width="39.54296875" style="3" customWidth="1"/>
    <col min="6914" max="6914" width="17.26953125" style="3" customWidth="1"/>
    <col min="6915" max="6915" width="11.26953125" style="3" customWidth="1"/>
    <col min="6916" max="6916" width="18.453125" style="3" customWidth="1"/>
    <col min="6917" max="7167" width="9.26953125" style="3"/>
    <col min="7168" max="7168" width="26.1796875" style="3" customWidth="1"/>
    <col min="7169" max="7169" width="39.54296875" style="3" customWidth="1"/>
    <col min="7170" max="7170" width="17.26953125" style="3" customWidth="1"/>
    <col min="7171" max="7171" width="11.26953125" style="3" customWidth="1"/>
    <col min="7172" max="7172" width="18.453125" style="3" customWidth="1"/>
    <col min="7173" max="7423" width="9.26953125" style="3"/>
    <col min="7424" max="7424" width="26.1796875" style="3" customWidth="1"/>
    <col min="7425" max="7425" width="39.54296875" style="3" customWidth="1"/>
    <col min="7426" max="7426" width="17.26953125" style="3" customWidth="1"/>
    <col min="7427" max="7427" width="11.26953125" style="3" customWidth="1"/>
    <col min="7428" max="7428" width="18.453125" style="3" customWidth="1"/>
    <col min="7429" max="7679" width="9.26953125" style="3"/>
    <col min="7680" max="7680" width="26.1796875" style="3" customWidth="1"/>
    <col min="7681" max="7681" width="39.54296875" style="3" customWidth="1"/>
    <col min="7682" max="7682" width="17.26953125" style="3" customWidth="1"/>
    <col min="7683" max="7683" width="11.26953125" style="3" customWidth="1"/>
    <col min="7684" max="7684" width="18.453125" style="3" customWidth="1"/>
    <col min="7685" max="7935" width="9.26953125" style="3"/>
    <col min="7936" max="7936" width="26.1796875" style="3" customWidth="1"/>
    <col min="7937" max="7937" width="39.54296875" style="3" customWidth="1"/>
    <col min="7938" max="7938" width="17.26953125" style="3" customWidth="1"/>
    <col min="7939" max="7939" width="11.26953125" style="3" customWidth="1"/>
    <col min="7940" max="7940" width="18.453125" style="3" customWidth="1"/>
    <col min="7941" max="8191" width="9.26953125" style="3"/>
    <col min="8192" max="8192" width="26.1796875" style="3" customWidth="1"/>
    <col min="8193" max="8193" width="39.54296875" style="3" customWidth="1"/>
    <col min="8194" max="8194" width="17.26953125" style="3" customWidth="1"/>
    <col min="8195" max="8195" width="11.26953125" style="3" customWidth="1"/>
    <col min="8196" max="8196" width="18.453125" style="3" customWidth="1"/>
    <col min="8197" max="8447" width="9.26953125" style="3"/>
    <col min="8448" max="8448" width="26.1796875" style="3" customWidth="1"/>
    <col min="8449" max="8449" width="39.54296875" style="3" customWidth="1"/>
    <col min="8450" max="8450" width="17.26953125" style="3" customWidth="1"/>
    <col min="8451" max="8451" width="11.26953125" style="3" customWidth="1"/>
    <col min="8452" max="8452" width="18.453125" style="3" customWidth="1"/>
    <col min="8453" max="8703" width="9.26953125" style="3"/>
    <col min="8704" max="8704" width="26.1796875" style="3" customWidth="1"/>
    <col min="8705" max="8705" width="39.54296875" style="3" customWidth="1"/>
    <col min="8706" max="8706" width="17.26953125" style="3" customWidth="1"/>
    <col min="8707" max="8707" width="11.26953125" style="3" customWidth="1"/>
    <col min="8708" max="8708" width="18.453125" style="3" customWidth="1"/>
    <col min="8709" max="8959" width="9.26953125" style="3"/>
    <col min="8960" max="8960" width="26.1796875" style="3" customWidth="1"/>
    <col min="8961" max="8961" width="39.54296875" style="3" customWidth="1"/>
    <col min="8962" max="8962" width="17.26953125" style="3" customWidth="1"/>
    <col min="8963" max="8963" width="11.26953125" style="3" customWidth="1"/>
    <col min="8964" max="8964" width="18.453125" style="3" customWidth="1"/>
    <col min="8965" max="9215" width="9.26953125" style="3"/>
    <col min="9216" max="9216" width="26.1796875" style="3" customWidth="1"/>
    <col min="9217" max="9217" width="39.54296875" style="3" customWidth="1"/>
    <col min="9218" max="9218" width="17.26953125" style="3" customWidth="1"/>
    <col min="9219" max="9219" width="11.26953125" style="3" customWidth="1"/>
    <col min="9220" max="9220" width="18.453125" style="3" customWidth="1"/>
    <col min="9221" max="9471" width="9.26953125" style="3"/>
    <col min="9472" max="9472" width="26.1796875" style="3" customWidth="1"/>
    <col min="9473" max="9473" width="39.54296875" style="3" customWidth="1"/>
    <col min="9474" max="9474" width="17.26953125" style="3" customWidth="1"/>
    <col min="9475" max="9475" width="11.26953125" style="3" customWidth="1"/>
    <col min="9476" max="9476" width="18.453125" style="3" customWidth="1"/>
    <col min="9477" max="9727" width="9.26953125" style="3"/>
    <col min="9728" max="9728" width="26.1796875" style="3" customWidth="1"/>
    <col min="9729" max="9729" width="39.54296875" style="3" customWidth="1"/>
    <col min="9730" max="9730" width="17.26953125" style="3" customWidth="1"/>
    <col min="9731" max="9731" width="11.26953125" style="3" customWidth="1"/>
    <col min="9732" max="9732" width="18.453125" style="3" customWidth="1"/>
    <col min="9733" max="9983" width="9.26953125" style="3"/>
    <col min="9984" max="9984" width="26.1796875" style="3" customWidth="1"/>
    <col min="9985" max="9985" width="39.54296875" style="3" customWidth="1"/>
    <col min="9986" max="9986" width="17.26953125" style="3" customWidth="1"/>
    <col min="9987" max="9987" width="11.26953125" style="3" customWidth="1"/>
    <col min="9988" max="9988" width="18.453125" style="3" customWidth="1"/>
    <col min="9989" max="10239" width="9.26953125" style="3"/>
    <col min="10240" max="10240" width="26.1796875" style="3" customWidth="1"/>
    <col min="10241" max="10241" width="39.54296875" style="3" customWidth="1"/>
    <col min="10242" max="10242" width="17.26953125" style="3" customWidth="1"/>
    <col min="10243" max="10243" width="11.26953125" style="3" customWidth="1"/>
    <col min="10244" max="10244" width="18.453125" style="3" customWidth="1"/>
    <col min="10245" max="10495" width="9.26953125" style="3"/>
    <col min="10496" max="10496" width="26.1796875" style="3" customWidth="1"/>
    <col min="10497" max="10497" width="39.54296875" style="3" customWidth="1"/>
    <col min="10498" max="10498" width="17.26953125" style="3" customWidth="1"/>
    <col min="10499" max="10499" width="11.26953125" style="3" customWidth="1"/>
    <col min="10500" max="10500" width="18.453125" style="3" customWidth="1"/>
    <col min="10501" max="10751" width="9.26953125" style="3"/>
    <col min="10752" max="10752" width="26.1796875" style="3" customWidth="1"/>
    <col min="10753" max="10753" width="39.54296875" style="3" customWidth="1"/>
    <col min="10754" max="10754" width="17.26953125" style="3" customWidth="1"/>
    <col min="10755" max="10755" width="11.26953125" style="3" customWidth="1"/>
    <col min="10756" max="10756" width="18.453125" style="3" customWidth="1"/>
    <col min="10757" max="11007" width="9.26953125" style="3"/>
    <col min="11008" max="11008" width="26.1796875" style="3" customWidth="1"/>
    <col min="11009" max="11009" width="39.54296875" style="3" customWidth="1"/>
    <col min="11010" max="11010" width="17.26953125" style="3" customWidth="1"/>
    <col min="11011" max="11011" width="11.26953125" style="3" customWidth="1"/>
    <col min="11012" max="11012" width="18.453125" style="3" customWidth="1"/>
    <col min="11013" max="11263" width="9.26953125" style="3"/>
    <col min="11264" max="11264" width="26.1796875" style="3" customWidth="1"/>
    <col min="11265" max="11265" width="39.54296875" style="3" customWidth="1"/>
    <col min="11266" max="11266" width="17.26953125" style="3" customWidth="1"/>
    <col min="11267" max="11267" width="11.26953125" style="3" customWidth="1"/>
    <col min="11268" max="11268" width="18.453125" style="3" customWidth="1"/>
    <col min="11269" max="11519" width="9.26953125" style="3"/>
    <col min="11520" max="11520" width="26.1796875" style="3" customWidth="1"/>
    <col min="11521" max="11521" width="39.54296875" style="3" customWidth="1"/>
    <col min="11522" max="11522" width="17.26953125" style="3" customWidth="1"/>
    <col min="11523" max="11523" width="11.26953125" style="3" customWidth="1"/>
    <col min="11524" max="11524" width="18.453125" style="3" customWidth="1"/>
    <col min="11525" max="11775" width="9.26953125" style="3"/>
    <col min="11776" max="11776" width="26.1796875" style="3" customWidth="1"/>
    <col min="11777" max="11777" width="39.54296875" style="3" customWidth="1"/>
    <col min="11778" max="11778" width="17.26953125" style="3" customWidth="1"/>
    <col min="11779" max="11779" width="11.26953125" style="3" customWidth="1"/>
    <col min="11780" max="11780" width="18.453125" style="3" customWidth="1"/>
    <col min="11781" max="12031" width="9.26953125" style="3"/>
    <col min="12032" max="12032" width="26.1796875" style="3" customWidth="1"/>
    <col min="12033" max="12033" width="39.54296875" style="3" customWidth="1"/>
    <col min="12034" max="12034" width="17.26953125" style="3" customWidth="1"/>
    <col min="12035" max="12035" width="11.26953125" style="3" customWidth="1"/>
    <col min="12036" max="12036" width="18.453125" style="3" customWidth="1"/>
    <col min="12037" max="12287" width="9.26953125" style="3"/>
    <col min="12288" max="12288" width="26.1796875" style="3" customWidth="1"/>
    <col min="12289" max="12289" width="39.54296875" style="3" customWidth="1"/>
    <col min="12290" max="12290" width="17.26953125" style="3" customWidth="1"/>
    <col min="12291" max="12291" width="11.26953125" style="3" customWidth="1"/>
    <col min="12292" max="12292" width="18.453125" style="3" customWidth="1"/>
    <col min="12293" max="12543" width="9.26953125" style="3"/>
    <col min="12544" max="12544" width="26.1796875" style="3" customWidth="1"/>
    <col min="12545" max="12545" width="39.54296875" style="3" customWidth="1"/>
    <col min="12546" max="12546" width="17.26953125" style="3" customWidth="1"/>
    <col min="12547" max="12547" width="11.26953125" style="3" customWidth="1"/>
    <col min="12548" max="12548" width="18.453125" style="3" customWidth="1"/>
    <col min="12549" max="12799" width="9.26953125" style="3"/>
    <col min="12800" max="12800" width="26.1796875" style="3" customWidth="1"/>
    <col min="12801" max="12801" width="39.54296875" style="3" customWidth="1"/>
    <col min="12802" max="12802" width="17.26953125" style="3" customWidth="1"/>
    <col min="12803" max="12803" width="11.26953125" style="3" customWidth="1"/>
    <col min="12804" max="12804" width="18.453125" style="3" customWidth="1"/>
    <col min="12805" max="13055" width="9.26953125" style="3"/>
    <col min="13056" max="13056" width="26.1796875" style="3" customWidth="1"/>
    <col min="13057" max="13057" width="39.54296875" style="3" customWidth="1"/>
    <col min="13058" max="13058" width="17.26953125" style="3" customWidth="1"/>
    <col min="13059" max="13059" width="11.26953125" style="3" customWidth="1"/>
    <col min="13060" max="13060" width="18.453125" style="3" customWidth="1"/>
    <col min="13061" max="13311" width="9.26953125" style="3"/>
    <col min="13312" max="13312" width="26.1796875" style="3" customWidth="1"/>
    <col min="13313" max="13313" width="39.54296875" style="3" customWidth="1"/>
    <col min="13314" max="13314" width="17.26953125" style="3" customWidth="1"/>
    <col min="13315" max="13315" width="11.26953125" style="3" customWidth="1"/>
    <col min="13316" max="13316" width="18.453125" style="3" customWidth="1"/>
    <col min="13317" max="13567" width="9.26953125" style="3"/>
    <col min="13568" max="13568" width="26.1796875" style="3" customWidth="1"/>
    <col min="13569" max="13569" width="39.54296875" style="3" customWidth="1"/>
    <col min="13570" max="13570" width="17.26953125" style="3" customWidth="1"/>
    <col min="13571" max="13571" width="11.26953125" style="3" customWidth="1"/>
    <col min="13572" max="13572" width="18.453125" style="3" customWidth="1"/>
    <col min="13573" max="13823" width="9.26953125" style="3"/>
    <col min="13824" max="13824" width="26.1796875" style="3" customWidth="1"/>
    <col min="13825" max="13825" width="39.54296875" style="3" customWidth="1"/>
    <col min="13826" max="13826" width="17.26953125" style="3" customWidth="1"/>
    <col min="13827" max="13827" width="11.26953125" style="3" customWidth="1"/>
    <col min="13828" max="13828" width="18.453125" style="3" customWidth="1"/>
    <col min="13829" max="14079" width="9.26953125" style="3"/>
    <col min="14080" max="14080" width="26.1796875" style="3" customWidth="1"/>
    <col min="14081" max="14081" width="39.54296875" style="3" customWidth="1"/>
    <col min="14082" max="14082" width="17.26953125" style="3" customWidth="1"/>
    <col min="14083" max="14083" width="11.26953125" style="3" customWidth="1"/>
    <col min="14084" max="14084" width="18.453125" style="3" customWidth="1"/>
    <col min="14085" max="14335" width="9.26953125" style="3"/>
    <col min="14336" max="14336" width="26.1796875" style="3" customWidth="1"/>
    <col min="14337" max="14337" width="39.54296875" style="3" customWidth="1"/>
    <col min="14338" max="14338" width="17.26953125" style="3" customWidth="1"/>
    <col min="14339" max="14339" width="11.26953125" style="3" customWidth="1"/>
    <col min="14340" max="14340" width="18.453125" style="3" customWidth="1"/>
    <col min="14341" max="14591" width="9.26953125" style="3"/>
    <col min="14592" max="14592" width="26.1796875" style="3" customWidth="1"/>
    <col min="14593" max="14593" width="39.54296875" style="3" customWidth="1"/>
    <col min="14594" max="14594" width="17.26953125" style="3" customWidth="1"/>
    <col min="14595" max="14595" width="11.26953125" style="3" customWidth="1"/>
    <col min="14596" max="14596" width="18.453125" style="3" customWidth="1"/>
    <col min="14597" max="14847" width="9.26953125" style="3"/>
    <col min="14848" max="14848" width="26.1796875" style="3" customWidth="1"/>
    <col min="14849" max="14849" width="39.54296875" style="3" customWidth="1"/>
    <col min="14850" max="14850" width="17.26953125" style="3" customWidth="1"/>
    <col min="14851" max="14851" width="11.26953125" style="3" customWidth="1"/>
    <col min="14852" max="14852" width="18.453125" style="3" customWidth="1"/>
    <col min="14853" max="15103" width="9.26953125" style="3"/>
    <col min="15104" max="15104" width="26.1796875" style="3" customWidth="1"/>
    <col min="15105" max="15105" width="39.54296875" style="3" customWidth="1"/>
    <col min="15106" max="15106" width="17.26953125" style="3" customWidth="1"/>
    <col min="15107" max="15107" width="11.26953125" style="3" customWidth="1"/>
    <col min="15108" max="15108" width="18.453125" style="3" customWidth="1"/>
    <col min="15109" max="15359" width="9.26953125" style="3"/>
    <col min="15360" max="15360" width="26.1796875" style="3" customWidth="1"/>
    <col min="15361" max="15361" width="39.54296875" style="3" customWidth="1"/>
    <col min="15362" max="15362" width="17.26953125" style="3" customWidth="1"/>
    <col min="15363" max="15363" width="11.26953125" style="3" customWidth="1"/>
    <col min="15364" max="15364" width="18.453125" style="3" customWidth="1"/>
    <col min="15365" max="15615" width="9.26953125" style="3"/>
    <col min="15616" max="15616" width="26.1796875" style="3" customWidth="1"/>
    <col min="15617" max="15617" width="39.54296875" style="3" customWidth="1"/>
    <col min="15618" max="15618" width="17.26953125" style="3" customWidth="1"/>
    <col min="15619" max="15619" width="11.26953125" style="3" customWidth="1"/>
    <col min="15620" max="15620" width="18.453125" style="3" customWidth="1"/>
    <col min="15621" max="15871" width="9.26953125" style="3"/>
    <col min="15872" max="15872" width="26.1796875" style="3" customWidth="1"/>
    <col min="15873" max="15873" width="39.54296875" style="3" customWidth="1"/>
    <col min="15874" max="15874" width="17.26953125" style="3" customWidth="1"/>
    <col min="15875" max="15875" width="11.26953125" style="3" customWidth="1"/>
    <col min="15876" max="15876" width="18.453125" style="3" customWidth="1"/>
    <col min="15877" max="16127" width="9.26953125" style="3"/>
    <col min="16128" max="16128" width="26.1796875" style="3" customWidth="1"/>
    <col min="16129" max="16129" width="39.54296875" style="3" customWidth="1"/>
    <col min="16130" max="16130" width="17.26953125" style="3" customWidth="1"/>
    <col min="16131" max="16131" width="11.26953125" style="3" customWidth="1"/>
    <col min="16132" max="16132" width="18.453125" style="3" customWidth="1"/>
    <col min="16133" max="16384" width="9.26953125" style="3"/>
  </cols>
  <sheetData>
    <row r="1" spans="1:9" x14ac:dyDescent="0.35">
      <c r="A1" s="44"/>
      <c r="B1" s="83" t="s">
        <v>13</v>
      </c>
      <c r="C1" s="268" t="s">
        <v>14</v>
      </c>
      <c r="D1" s="268"/>
      <c r="E1" s="45"/>
      <c r="F1" s="45"/>
      <c r="G1" s="45"/>
      <c r="I1" s="84"/>
    </row>
    <row r="2" spans="1:9" x14ac:dyDescent="0.35">
      <c r="A2" s="44"/>
      <c r="B2" s="83" t="s">
        <v>15</v>
      </c>
      <c r="C2" s="268">
        <v>50788</v>
      </c>
      <c r="D2" s="268"/>
      <c r="E2" s="45"/>
      <c r="F2" s="45"/>
      <c r="G2" s="45"/>
      <c r="I2" s="84"/>
    </row>
    <row r="3" spans="1:9" x14ac:dyDescent="0.35">
      <c r="A3" s="44"/>
      <c r="B3" s="83" t="s">
        <v>16</v>
      </c>
      <c r="C3" s="83" t="s">
        <v>17</v>
      </c>
      <c r="D3" s="83"/>
      <c r="E3" s="45"/>
      <c r="F3" s="45"/>
      <c r="G3" s="45"/>
      <c r="H3" s="4"/>
      <c r="I3" s="4"/>
    </row>
    <row r="4" spans="1:9" x14ac:dyDescent="0.35">
      <c r="A4" s="44"/>
      <c r="B4" s="45"/>
      <c r="C4" s="275"/>
      <c r="D4" s="275"/>
      <c r="E4" s="45"/>
      <c r="F4" s="45"/>
      <c r="G4" s="45"/>
      <c r="H4" s="4"/>
      <c r="I4" s="4"/>
    </row>
    <row r="5" spans="1:9" x14ac:dyDescent="0.35">
      <c r="A5" s="44"/>
      <c r="B5" s="274" t="s">
        <v>95</v>
      </c>
      <c r="C5" s="274"/>
      <c r="D5" s="274"/>
      <c r="E5" s="274"/>
      <c r="F5" s="274"/>
      <c r="G5" s="274"/>
      <c r="H5" s="274"/>
      <c r="I5" s="4"/>
    </row>
    <row r="6" spans="1:9" x14ac:dyDescent="0.35">
      <c r="A6" s="44"/>
      <c r="B6" s="45"/>
      <c r="C6" s="46"/>
      <c r="D6" s="46"/>
      <c r="E6" s="45"/>
      <c r="F6" s="45"/>
      <c r="G6" s="45"/>
      <c r="H6" s="4"/>
      <c r="I6" s="4"/>
    </row>
    <row r="7" spans="1:9" s="47" customFormat="1" ht="22.5" customHeight="1" x14ac:dyDescent="0.35">
      <c r="B7" s="269" t="s">
        <v>69</v>
      </c>
      <c r="C7" s="269"/>
      <c r="D7" s="48"/>
      <c r="E7" s="48"/>
      <c r="F7" s="48"/>
    </row>
    <row r="8" spans="1:9" s="47" customFormat="1" ht="15.5" x14ac:dyDescent="0.35">
      <c r="B8" s="270">
        <f>'WOWSC W &amp; WW Rev Req'!D50</f>
        <v>527714</v>
      </c>
      <c r="C8" s="270"/>
      <c r="D8" s="104"/>
      <c r="E8" s="48"/>
      <c r="F8" s="48"/>
    </row>
    <row r="9" spans="1:9" x14ac:dyDescent="0.35">
      <c r="A9" s="44"/>
      <c r="B9" s="83"/>
      <c r="C9" s="105"/>
      <c r="D9" s="105"/>
      <c r="E9" s="83"/>
      <c r="F9" s="83"/>
      <c r="G9" s="45"/>
      <c r="H9" s="4"/>
      <c r="I9" s="4"/>
    </row>
    <row r="10" spans="1:9" s="47" customFormat="1" ht="25.5" customHeight="1" x14ac:dyDescent="0.35">
      <c r="B10" s="271" t="s">
        <v>96</v>
      </c>
      <c r="C10" s="271"/>
      <c r="D10" s="48"/>
      <c r="E10" s="48"/>
      <c r="F10" s="48"/>
    </row>
    <row r="11" spans="1:9" s="47" customFormat="1" ht="15.5" x14ac:dyDescent="0.35">
      <c r="B11" s="270">
        <f>'WOWSC W &amp; WW Rev Req'!F50</f>
        <v>211085.6</v>
      </c>
      <c r="C11" s="270"/>
      <c r="D11" s="48"/>
      <c r="E11" s="48"/>
      <c r="F11" s="48"/>
    </row>
    <row r="12" spans="1:9" x14ac:dyDescent="0.35">
      <c r="A12" s="44"/>
      <c r="B12" s="83"/>
      <c r="C12" s="105"/>
      <c r="D12" s="105"/>
      <c r="E12" s="83"/>
      <c r="F12" s="83"/>
      <c r="G12" s="45"/>
      <c r="H12" s="4"/>
      <c r="I12" s="4"/>
    </row>
    <row r="13" spans="1:9" s="47" customFormat="1" ht="33" customHeight="1" x14ac:dyDescent="0.35">
      <c r="B13" s="279" t="s">
        <v>97</v>
      </c>
      <c r="C13" s="280"/>
      <c r="D13" s="48"/>
      <c r="E13" s="48"/>
      <c r="F13" s="48"/>
    </row>
    <row r="14" spans="1:9" s="47" customFormat="1" ht="15.5" x14ac:dyDescent="0.35">
      <c r="B14" s="281">
        <f>B11*'TRWA Rate Analysis RR'!C46</f>
        <v>129778.69043617406</v>
      </c>
      <c r="C14" s="282"/>
      <c r="D14" s="48" t="s">
        <v>98</v>
      </c>
      <c r="E14" s="48"/>
      <c r="F14" s="48"/>
    </row>
    <row r="15" spans="1:9" s="47" customFormat="1" ht="15.5" x14ac:dyDescent="0.35">
      <c r="B15" s="106"/>
      <c r="C15" s="106"/>
      <c r="D15" s="48"/>
      <c r="E15" s="48"/>
      <c r="F15" s="48"/>
    </row>
    <row r="16" spans="1:9" s="47" customFormat="1" ht="31.5" customHeight="1" x14ac:dyDescent="0.35">
      <c r="B16" s="279" t="s">
        <v>99</v>
      </c>
      <c r="C16" s="280"/>
      <c r="D16" s="48"/>
      <c r="E16" s="48"/>
      <c r="F16" s="48"/>
    </row>
    <row r="17" spans="1:9" x14ac:dyDescent="0.35">
      <c r="A17" s="44"/>
      <c r="B17" s="281">
        <f>B11*'TRWA Rate Analysis RR'!C49</f>
        <v>81306.909563825946</v>
      </c>
      <c r="C17" s="282"/>
      <c r="D17" s="48" t="s">
        <v>100</v>
      </c>
      <c r="E17" s="83"/>
      <c r="F17" s="83"/>
      <c r="G17" s="45"/>
      <c r="H17" s="4"/>
      <c r="I17" s="4"/>
    </row>
    <row r="18" spans="1:9" x14ac:dyDescent="0.35">
      <c r="F18" s="51"/>
      <c r="H18" s="52"/>
    </row>
    <row r="19" spans="1:9" x14ac:dyDescent="0.35">
      <c r="B19" s="3"/>
    </row>
    <row r="20" spans="1:9" x14ac:dyDescent="0.35">
      <c r="B20" s="276" t="s">
        <v>101</v>
      </c>
      <c r="C20" s="276"/>
      <c r="D20" s="81"/>
      <c r="E20" s="82"/>
      <c r="H20" s="69"/>
    </row>
    <row r="21" spans="1:9" x14ac:dyDescent="0.35">
      <c r="B21" s="103" t="s">
        <v>75</v>
      </c>
      <c r="C21" s="103" t="s">
        <v>76</v>
      </c>
    </row>
    <row r="22" spans="1:9" ht="29" x14ac:dyDescent="0.35">
      <c r="B22" s="58" t="s">
        <v>101</v>
      </c>
      <c r="C22" s="56">
        <f>B14</f>
        <v>129778.69043617406</v>
      </c>
      <c r="E22" s="57"/>
      <c r="G22" s="1"/>
    </row>
    <row r="23" spans="1:9" ht="29" x14ac:dyDescent="0.35">
      <c r="B23" s="58" t="s">
        <v>78</v>
      </c>
      <c r="C23" s="85">
        <v>245</v>
      </c>
      <c r="G23" s="59"/>
    </row>
    <row r="24" spans="1:9" x14ac:dyDescent="0.35">
      <c r="B24" s="55" t="s">
        <v>79</v>
      </c>
      <c r="C24" s="60">
        <v>12</v>
      </c>
      <c r="F24" s="52"/>
    </row>
    <row r="25" spans="1:9" x14ac:dyDescent="0.35">
      <c r="B25" s="53" t="s">
        <v>2</v>
      </c>
      <c r="C25" s="61">
        <f>IFERROR((C22/C23)/C24,0)</f>
        <v>44.142411712984369</v>
      </c>
    </row>
    <row r="26" spans="1:9" x14ac:dyDescent="0.35">
      <c r="B26" s="3"/>
    </row>
    <row r="27" spans="1:9" ht="29" x14ac:dyDescent="0.35">
      <c r="B27" s="262" t="s">
        <v>102</v>
      </c>
      <c r="C27" s="262"/>
      <c r="D27" s="62" t="s">
        <v>1</v>
      </c>
      <c r="E27" s="62" t="s">
        <v>81</v>
      </c>
      <c r="F27" s="62" t="s">
        <v>82</v>
      </c>
      <c r="G27" s="62" t="s">
        <v>2</v>
      </c>
      <c r="H27" s="63" t="s">
        <v>83</v>
      </c>
    </row>
    <row r="28" spans="1:9" x14ac:dyDescent="0.35">
      <c r="B28" s="65" t="s">
        <v>103</v>
      </c>
      <c r="C28" s="65"/>
      <c r="D28" s="66">
        <v>245</v>
      </c>
      <c r="E28" s="67">
        <v>1</v>
      </c>
      <c r="F28" s="87">
        <f>D28*E28</f>
        <v>245</v>
      </c>
      <c r="G28" s="10">
        <f>$C$25</f>
        <v>44.142411712984369</v>
      </c>
      <c r="H28" s="10">
        <f>G28*D28</f>
        <v>10814.89086968117</v>
      </c>
    </row>
    <row r="29" spans="1:9" x14ac:dyDescent="0.35">
      <c r="B29"/>
      <c r="C29" s="70" t="s">
        <v>104</v>
      </c>
      <c r="D29" s="86">
        <f>SUM(D28:D28)</f>
        <v>245</v>
      </c>
      <c r="E29" s="71" t="s">
        <v>105</v>
      </c>
      <c r="F29" s="88">
        <f>SUM(F28:F28)</f>
        <v>245</v>
      </c>
      <c r="G29"/>
      <c r="H29" s="10">
        <f>SUM(H28:H28)*12</f>
        <v>129778.69043617405</v>
      </c>
    </row>
    <row r="30" spans="1:9" x14ac:dyDescent="0.35">
      <c r="B30"/>
      <c r="C30"/>
      <c r="D30"/>
      <c r="E30"/>
      <c r="F30"/>
      <c r="G30"/>
      <c r="H30"/>
    </row>
    <row r="31" spans="1:9" x14ac:dyDescent="0.35">
      <c r="B31"/>
      <c r="C31"/>
      <c r="D31"/>
      <c r="E31"/>
      <c r="F31"/>
      <c r="G31"/>
      <c r="H31"/>
    </row>
    <row r="32" spans="1:9" x14ac:dyDescent="0.35">
      <c r="B32" s="263" t="s">
        <v>106</v>
      </c>
      <c r="C32" s="264"/>
      <c r="D32" s="264"/>
      <c r="E32" s="265"/>
      <c r="F32"/>
      <c r="G32"/>
      <c r="H32" s="277" t="s">
        <v>107</v>
      </c>
    </row>
    <row r="33" spans="2:8" ht="29" x14ac:dyDescent="0.35">
      <c r="B33" s="73" t="s">
        <v>88</v>
      </c>
      <c r="C33" s="74" t="s">
        <v>89</v>
      </c>
      <c r="D33" s="73" t="s">
        <v>90</v>
      </c>
      <c r="E33" s="307" t="s">
        <v>91</v>
      </c>
      <c r="F33"/>
      <c r="G33"/>
      <c r="H33" s="278"/>
    </row>
    <row r="34" spans="2:8" x14ac:dyDescent="0.35">
      <c r="B34" s="76" t="s">
        <v>108</v>
      </c>
      <c r="C34" s="89">
        <f>H34</f>
        <v>81306.909563825946</v>
      </c>
      <c r="D34" s="90">
        <f>'Revised MN-6'!AO26</f>
        <v>8378340</v>
      </c>
      <c r="E34" s="102">
        <f>(C34/D34)*1000</f>
        <v>9.7044175294659745</v>
      </c>
      <c r="F34"/>
      <c r="G34"/>
      <c r="H34" s="91">
        <f>B17</f>
        <v>81306.909563825946</v>
      </c>
    </row>
    <row r="35" spans="2:8" x14ac:dyDescent="0.35">
      <c r="B35" s="92"/>
      <c r="C35" s="101"/>
      <c r="D35"/>
      <c r="E35"/>
      <c r="F35"/>
      <c r="G35"/>
      <c r="H35"/>
    </row>
    <row r="37" spans="2:8" ht="15" thickBot="1" x14ac:dyDescent="0.4"/>
    <row r="38" spans="2:8" ht="15" thickBot="1" x14ac:dyDescent="0.4">
      <c r="G38" s="57" t="s">
        <v>109</v>
      </c>
      <c r="H38" s="97">
        <f>H29+C34</f>
        <v>211085.59999999998</v>
      </c>
    </row>
  </sheetData>
  <mergeCells count="16">
    <mergeCell ref="B20:C20"/>
    <mergeCell ref="B27:C27"/>
    <mergeCell ref="B32:E32"/>
    <mergeCell ref="H32:H33"/>
    <mergeCell ref="B11:C11"/>
    <mergeCell ref="B13:C13"/>
    <mergeCell ref="B14:C14"/>
    <mergeCell ref="B16:C16"/>
    <mergeCell ref="B17:C17"/>
    <mergeCell ref="B10:C10"/>
    <mergeCell ref="C1:D1"/>
    <mergeCell ref="C2:D2"/>
    <mergeCell ref="C4:D4"/>
    <mergeCell ref="B7:C7"/>
    <mergeCell ref="B8:C8"/>
    <mergeCell ref="B5:H5"/>
  </mergeCells>
  <pageMargins left="0.7" right="0.7" top="0.75" bottom="0.75" header="0.3" footer="0.3"/>
  <pageSetup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21AA-D415-4B14-810D-651995078023}">
  <dimension ref="A1:I38"/>
  <sheetViews>
    <sheetView workbookViewId="0">
      <selection activeCell="E1" sqref="E1"/>
    </sheetView>
  </sheetViews>
  <sheetFormatPr defaultColWidth="9.26953125" defaultRowHeight="14.5" x14ac:dyDescent="0.35"/>
  <cols>
    <col min="1" max="1" width="9.26953125" style="3"/>
    <col min="2" max="2" width="20.81640625" style="50" customWidth="1"/>
    <col min="3" max="3" width="18.81640625" style="3" customWidth="1"/>
    <col min="4" max="4" width="13" style="3" customWidth="1"/>
    <col min="5" max="5" width="13.26953125" style="3" customWidth="1"/>
    <col min="6" max="6" width="12.7265625" style="3" customWidth="1"/>
    <col min="7" max="7" width="12.453125" style="3" customWidth="1"/>
    <col min="8" max="8" width="15" style="3" customWidth="1"/>
    <col min="9" max="9" width="10" style="3" customWidth="1"/>
    <col min="10" max="10" width="9.26953125" style="3"/>
    <col min="11" max="11" width="14.26953125" style="3" bestFit="1" customWidth="1"/>
    <col min="12" max="255" width="9.26953125" style="3"/>
    <col min="256" max="256" width="26.1796875" style="3" customWidth="1"/>
    <col min="257" max="257" width="39.54296875" style="3" customWidth="1"/>
    <col min="258" max="258" width="17.26953125" style="3" customWidth="1"/>
    <col min="259" max="259" width="11.26953125" style="3" customWidth="1"/>
    <col min="260" max="260" width="18.453125" style="3" customWidth="1"/>
    <col min="261" max="511" width="9.26953125" style="3"/>
    <col min="512" max="512" width="26.1796875" style="3" customWidth="1"/>
    <col min="513" max="513" width="39.54296875" style="3" customWidth="1"/>
    <col min="514" max="514" width="17.26953125" style="3" customWidth="1"/>
    <col min="515" max="515" width="11.26953125" style="3" customWidth="1"/>
    <col min="516" max="516" width="18.453125" style="3" customWidth="1"/>
    <col min="517" max="767" width="9.26953125" style="3"/>
    <col min="768" max="768" width="26.1796875" style="3" customWidth="1"/>
    <col min="769" max="769" width="39.54296875" style="3" customWidth="1"/>
    <col min="770" max="770" width="17.26953125" style="3" customWidth="1"/>
    <col min="771" max="771" width="11.26953125" style="3" customWidth="1"/>
    <col min="772" max="772" width="18.453125" style="3" customWidth="1"/>
    <col min="773" max="1023" width="9.26953125" style="3"/>
    <col min="1024" max="1024" width="26.1796875" style="3" customWidth="1"/>
    <col min="1025" max="1025" width="39.54296875" style="3" customWidth="1"/>
    <col min="1026" max="1026" width="17.26953125" style="3" customWidth="1"/>
    <col min="1027" max="1027" width="11.26953125" style="3" customWidth="1"/>
    <col min="1028" max="1028" width="18.453125" style="3" customWidth="1"/>
    <col min="1029" max="1279" width="9.26953125" style="3"/>
    <col min="1280" max="1280" width="26.1796875" style="3" customWidth="1"/>
    <col min="1281" max="1281" width="39.54296875" style="3" customWidth="1"/>
    <col min="1282" max="1282" width="17.26953125" style="3" customWidth="1"/>
    <col min="1283" max="1283" width="11.26953125" style="3" customWidth="1"/>
    <col min="1284" max="1284" width="18.453125" style="3" customWidth="1"/>
    <col min="1285" max="1535" width="9.26953125" style="3"/>
    <col min="1536" max="1536" width="26.1796875" style="3" customWidth="1"/>
    <col min="1537" max="1537" width="39.54296875" style="3" customWidth="1"/>
    <col min="1538" max="1538" width="17.26953125" style="3" customWidth="1"/>
    <col min="1539" max="1539" width="11.26953125" style="3" customWidth="1"/>
    <col min="1540" max="1540" width="18.453125" style="3" customWidth="1"/>
    <col min="1541" max="1791" width="9.26953125" style="3"/>
    <col min="1792" max="1792" width="26.1796875" style="3" customWidth="1"/>
    <col min="1793" max="1793" width="39.54296875" style="3" customWidth="1"/>
    <col min="1794" max="1794" width="17.26953125" style="3" customWidth="1"/>
    <col min="1795" max="1795" width="11.26953125" style="3" customWidth="1"/>
    <col min="1796" max="1796" width="18.453125" style="3" customWidth="1"/>
    <col min="1797" max="2047" width="9.26953125" style="3"/>
    <col min="2048" max="2048" width="26.1796875" style="3" customWidth="1"/>
    <col min="2049" max="2049" width="39.54296875" style="3" customWidth="1"/>
    <col min="2050" max="2050" width="17.26953125" style="3" customWidth="1"/>
    <col min="2051" max="2051" width="11.26953125" style="3" customWidth="1"/>
    <col min="2052" max="2052" width="18.453125" style="3" customWidth="1"/>
    <col min="2053" max="2303" width="9.26953125" style="3"/>
    <col min="2304" max="2304" width="26.1796875" style="3" customWidth="1"/>
    <col min="2305" max="2305" width="39.54296875" style="3" customWidth="1"/>
    <col min="2306" max="2306" width="17.26953125" style="3" customWidth="1"/>
    <col min="2307" max="2307" width="11.26953125" style="3" customWidth="1"/>
    <col min="2308" max="2308" width="18.453125" style="3" customWidth="1"/>
    <col min="2309" max="2559" width="9.26953125" style="3"/>
    <col min="2560" max="2560" width="26.1796875" style="3" customWidth="1"/>
    <col min="2561" max="2561" width="39.54296875" style="3" customWidth="1"/>
    <col min="2562" max="2562" width="17.26953125" style="3" customWidth="1"/>
    <col min="2563" max="2563" width="11.26953125" style="3" customWidth="1"/>
    <col min="2564" max="2564" width="18.453125" style="3" customWidth="1"/>
    <col min="2565" max="2815" width="9.26953125" style="3"/>
    <col min="2816" max="2816" width="26.1796875" style="3" customWidth="1"/>
    <col min="2817" max="2817" width="39.54296875" style="3" customWidth="1"/>
    <col min="2818" max="2818" width="17.26953125" style="3" customWidth="1"/>
    <col min="2819" max="2819" width="11.26953125" style="3" customWidth="1"/>
    <col min="2820" max="2820" width="18.453125" style="3" customWidth="1"/>
    <col min="2821" max="3071" width="9.26953125" style="3"/>
    <col min="3072" max="3072" width="26.1796875" style="3" customWidth="1"/>
    <col min="3073" max="3073" width="39.54296875" style="3" customWidth="1"/>
    <col min="3074" max="3074" width="17.26953125" style="3" customWidth="1"/>
    <col min="3075" max="3075" width="11.26953125" style="3" customWidth="1"/>
    <col min="3076" max="3076" width="18.453125" style="3" customWidth="1"/>
    <col min="3077" max="3327" width="9.26953125" style="3"/>
    <col min="3328" max="3328" width="26.1796875" style="3" customWidth="1"/>
    <col min="3329" max="3329" width="39.54296875" style="3" customWidth="1"/>
    <col min="3330" max="3330" width="17.26953125" style="3" customWidth="1"/>
    <col min="3331" max="3331" width="11.26953125" style="3" customWidth="1"/>
    <col min="3332" max="3332" width="18.453125" style="3" customWidth="1"/>
    <col min="3333" max="3583" width="9.26953125" style="3"/>
    <col min="3584" max="3584" width="26.1796875" style="3" customWidth="1"/>
    <col min="3585" max="3585" width="39.54296875" style="3" customWidth="1"/>
    <col min="3586" max="3586" width="17.26953125" style="3" customWidth="1"/>
    <col min="3587" max="3587" width="11.26953125" style="3" customWidth="1"/>
    <col min="3588" max="3588" width="18.453125" style="3" customWidth="1"/>
    <col min="3589" max="3839" width="9.26953125" style="3"/>
    <col min="3840" max="3840" width="26.1796875" style="3" customWidth="1"/>
    <col min="3841" max="3841" width="39.54296875" style="3" customWidth="1"/>
    <col min="3842" max="3842" width="17.26953125" style="3" customWidth="1"/>
    <col min="3843" max="3843" width="11.26953125" style="3" customWidth="1"/>
    <col min="3844" max="3844" width="18.453125" style="3" customWidth="1"/>
    <col min="3845" max="4095" width="9.26953125" style="3"/>
    <col min="4096" max="4096" width="26.1796875" style="3" customWidth="1"/>
    <col min="4097" max="4097" width="39.54296875" style="3" customWidth="1"/>
    <col min="4098" max="4098" width="17.26953125" style="3" customWidth="1"/>
    <col min="4099" max="4099" width="11.26953125" style="3" customWidth="1"/>
    <col min="4100" max="4100" width="18.453125" style="3" customWidth="1"/>
    <col min="4101" max="4351" width="9.26953125" style="3"/>
    <col min="4352" max="4352" width="26.1796875" style="3" customWidth="1"/>
    <col min="4353" max="4353" width="39.54296875" style="3" customWidth="1"/>
    <col min="4354" max="4354" width="17.26953125" style="3" customWidth="1"/>
    <col min="4355" max="4355" width="11.26953125" style="3" customWidth="1"/>
    <col min="4356" max="4356" width="18.453125" style="3" customWidth="1"/>
    <col min="4357" max="4607" width="9.26953125" style="3"/>
    <col min="4608" max="4608" width="26.1796875" style="3" customWidth="1"/>
    <col min="4609" max="4609" width="39.54296875" style="3" customWidth="1"/>
    <col min="4610" max="4610" width="17.26953125" style="3" customWidth="1"/>
    <col min="4611" max="4611" width="11.26953125" style="3" customWidth="1"/>
    <col min="4612" max="4612" width="18.453125" style="3" customWidth="1"/>
    <col min="4613" max="4863" width="9.26953125" style="3"/>
    <col min="4864" max="4864" width="26.1796875" style="3" customWidth="1"/>
    <col min="4865" max="4865" width="39.54296875" style="3" customWidth="1"/>
    <col min="4866" max="4866" width="17.26953125" style="3" customWidth="1"/>
    <col min="4867" max="4867" width="11.26953125" style="3" customWidth="1"/>
    <col min="4868" max="4868" width="18.453125" style="3" customWidth="1"/>
    <col min="4869" max="5119" width="9.26953125" style="3"/>
    <col min="5120" max="5120" width="26.1796875" style="3" customWidth="1"/>
    <col min="5121" max="5121" width="39.54296875" style="3" customWidth="1"/>
    <col min="5122" max="5122" width="17.26953125" style="3" customWidth="1"/>
    <col min="5123" max="5123" width="11.26953125" style="3" customWidth="1"/>
    <col min="5124" max="5124" width="18.453125" style="3" customWidth="1"/>
    <col min="5125" max="5375" width="9.26953125" style="3"/>
    <col min="5376" max="5376" width="26.1796875" style="3" customWidth="1"/>
    <col min="5377" max="5377" width="39.54296875" style="3" customWidth="1"/>
    <col min="5378" max="5378" width="17.26953125" style="3" customWidth="1"/>
    <col min="5379" max="5379" width="11.26953125" style="3" customWidth="1"/>
    <col min="5380" max="5380" width="18.453125" style="3" customWidth="1"/>
    <col min="5381" max="5631" width="9.26953125" style="3"/>
    <col min="5632" max="5632" width="26.1796875" style="3" customWidth="1"/>
    <col min="5633" max="5633" width="39.54296875" style="3" customWidth="1"/>
    <col min="5634" max="5634" width="17.26953125" style="3" customWidth="1"/>
    <col min="5635" max="5635" width="11.26953125" style="3" customWidth="1"/>
    <col min="5636" max="5636" width="18.453125" style="3" customWidth="1"/>
    <col min="5637" max="5887" width="9.26953125" style="3"/>
    <col min="5888" max="5888" width="26.1796875" style="3" customWidth="1"/>
    <col min="5889" max="5889" width="39.54296875" style="3" customWidth="1"/>
    <col min="5890" max="5890" width="17.26953125" style="3" customWidth="1"/>
    <col min="5891" max="5891" width="11.26953125" style="3" customWidth="1"/>
    <col min="5892" max="5892" width="18.453125" style="3" customWidth="1"/>
    <col min="5893" max="6143" width="9.26953125" style="3"/>
    <col min="6144" max="6144" width="26.1796875" style="3" customWidth="1"/>
    <col min="6145" max="6145" width="39.54296875" style="3" customWidth="1"/>
    <col min="6146" max="6146" width="17.26953125" style="3" customWidth="1"/>
    <col min="6147" max="6147" width="11.26953125" style="3" customWidth="1"/>
    <col min="6148" max="6148" width="18.453125" style="3" customWidth="1"/>
    <col min="6149" max="6399" width="9.26953125" style="3"/>
    <col min="6400" max="6400" width="26.1796875" style="3" customWidth="1"/>
    <col min="6401" max="6401" width="39.54296875" style="3" customWidth="1"/>
    <col min="6402" max="6402" width="17.26953125" style="3" customWidth="1"/>
    <col min="6403" max="6403" width="11.26953125" style="3" customWidth="1"/>
    <col min="6404" max="6404" width="18.453125" style="3" customWidth="1"/>
    <col min="6405" max="6655" width="9.26953125" style="3"/>
    <col min="6656" max="6656" width="26.1796875" style="3" customWidth="1"/>
    <col min="6657" max="6657" width="39.54296875" style="3" customWidth="1"/>
    <col min="6658" max="6658" width="17.26953125" style="3" customWidth="1"/>
    <col min="6659" max="6659" width="11.26953125" style="3" customWidth="1"/>
    <col min="6660" max="6660" width="18.453125" style="3" customWidth="1"/>
    <col min="6661" max="6911" width="9.26953125" style="3"/>
    <col min="6912" max="6912" width="26.1796875" style="3" customWidth="1"/>
    <col min="6913" max="6913" width="39.54296875" style="3" customWidth="1"/>
    <col min="6914" max="6914" width="17.26953125" style="3" customWidth="1"/>
    <col min="6915" max="6915" width="11.26953125" style="3" customWidth="1"/>
    <col min="6916" max="6916" width="18.453125" style="3" customWidth="1"/>
    <col min="6917" max="7167" width="9.26953125" style="3"/>
    <col min="7168" max="7168" width="26.1796875" style="3" customWidth="1"/>
    <col min="7169" max="7169" width="39.54296875" style="3" customWidth="1"/>
    <col min="7170" max="7170" width="17.26953125" style="3" customWidth="1"/>
    <col min="7171" max="7171" width="11.26953125" style="3" customWidth="1"/>
    <col min="7172" max="7172" width="18.453125" style="3" customWidth="1"/>
    <col min="7173" max="7423" width="9.26953125" style="3"/>
    <col min="7424" max="7424" width="26.1796875" style="3" customWidth="1"/>
    <col min="7425" max="7425" width="39.54296875" style="3" customWidth="1"/>
    <col min="7426" max="7426" width="17.26953125" style="3" customWidth="1"/>
    <col min="7427" max="7427" width="11.26953125" style="3" customWidth="1"/>
    <col min="7428" max="7428" width="18.453125" style="3" customWidth="1"/>
    <col min="7429" max="7679" width="9.26953125" style="3"/>
    <col min="7680" max="7680" width="26.1796875" style="3" customWidth="1"/>
    <col min="7681" max="7681" width="39.54296875" style="3" customWidth="1"/>
    <col min="7682" max="7682" width="17.26953125" style="3" customWidth="1"/>
    <col min="7683" max="7683" width="11.26953125" style="3" customWidth="1"/>
    <col min="7684" max="7684" width="18.453125" style="3" customWidth="1"/>
    <col min="7685" max="7935" width="9.26953125" style="3"/>
    <col min="7936" max="7936" width="26.1796875" style="3" customWidth="1"/>
    <col min="7937" max="7937" width="39.54296875" style="3" customWidth="1"/>
    <col min="7938" max="7938" width="17.26953125" style="3" customWidth="1"/>
    <col min="7939" max="7939" width="11.26953125" style="3" customWidth="1"/>
    <col min="7940" max="7940" width="18.453125" style="3" customWidth="1"/>
    <col min="7941" max="8191" width="9.26953125" style="3"/>
    <col min="8192" max="8192" width="26.1796875" style="3" customWidth="1"/>
    <col min="8193" max="8193" width="39.54296875" style="3" customWidth="1"/>
    <col min="8194" max="8194" width="17.26953125" style="3" customWidth="1"/>
    <col min="8195" max="8195" width="11.26953125" style="3" customWidth="1"/>
    <col min="8196" max="8196" width="18.453125" style="3" customWidth="1"/>
    <col min="8197" max="8447" width="9.26953125" style="3"/>
    <col min="8448" max="8448" width="26.1796875" style="3" customWidth="1"/>
    <col min="8449" max="8449" width="39.54296875" style="3" customWidth="1"/>
    <col min="8450" max="8450" width="17.26953125" style="3" customWidth="1"/>
    <col min="8451" max="8451" width="11.26953125" style="3" customWidth="1"/>
    <col min="8452" max="8452" width="18.453125" style="3" customWidth="1"/>
    <col min="8453" max="8703" width="9.26953125" style="3"/>
    <col min="8704" max="8704" width="26.1796875" style="3" customWidth="1"/>
    <col min="8705" max="8705" width="39.54296875" style="3" customWidth="1"/>
    <col min="8706" max="8706" width="17.26953125" style="3" customWidth="1"/>
    <col min="8707" max="8707" width="11.26953125" style="3" customWidth="1"/>
    <col min="8708" max="8708" width="18.453125" style="3" customWidth="1"/>
    <col min="8709" max="8959" width="9.26953125" style="3"/>
    <col min="8960" max="8960" width="26.1796875" style="3" customWidth="1"/>
    <col min="8961" max="8961" width="39.54296875" style="3" customWidth="1"/>
    <col min="8962" max="8962" width="17.26953125" style="3" customWidth="1"/>
    <col min="8963" max="8963" width="11.26953125" style="3" customWidth="1"/>
    <col min="8964" max="8964" width="18.453125" style="3" customWidth="1"/>
    <col min="8965" max="9215" width="9.26953125" style="3"/>
    <col min="9216" max="9216" width="26.1796875" style="3" customWidth="1"/>
    <col min="9217" max="9217" width="39.54296875" style="3" customWidth="1"/>
    <col min="9218" max="9218" width="17.26953125" style="3" customWidth="1"/>
    <col min="9219" max="9219" width="11.26953125" style="3" customWidth="1"/>
    <col min="9220" max="9220" width="18.453125" style="3" customWidth="1"/>
    <col min="9221" max="9471" width="9.26953125" style="3"/>
    <col min="9472" max="9472" width="26.1796875" style="3" customWidth="1"/>
    <col min="9473" max="9473" width="39.54296875" style="3" customWidth="1"/>
    <col min="9474" max="9474" width="17.26953125" style="3" customWidth="1"/>
    <col min="9475" max="9475" width="11.26953125" style="3" customWidth="1"/>
    <col min="9476" max="9476" width="18.453125" style="3" customWidth="1"/>
    <col min="9477" max="9727" width="9.26953125" style="3"/>
    <col min="9728" max="9728" width="26.1796875" style="3" customWidth="1"/>
    <col min="9729" max="9729" width="39.54296875" style="3" customWidth="1"/>
    <col min="9730" max="9730" width="17.26953125" style="3" customWidth="1"/>
    <col min="9731" max="9731" width="11.26953125" style="3" customWidth="1"/>
    <col min="9732" max="9732" width="18.453125" style="3" customWidth="1"/>
    <col min="9733" max="9983" width="9.26953125" style="3"/>
    <col min="9984" max="9984" width="26.1796875" style="3" customWidth="1"/>
    <col min="9985" max="9985" width="39.54296875" style="3" customWidth="1"/>
    <col min="9986" max="9986" width="17.26953125" style="3" customWidth="1"/>
    <col min="9987" max="9987" width="11.26953125" style="3" customWidth="1"/>
    <col min="9988" max="9988" width="18.453125" style="3" customWidth="1"/>
    <col min="9989" max="10239" width="9.26953125" style="3"/>
    <col min="10240" max="10240" width="26.1796875" style="3" customWidth="1"/>
    <col min="10241" max="10241" width="39.54296875" style="3" customWidth="1"/>
    <col min="10242" max="10242" width="17.26953125" style="3" customWidth="1"/>
    <col min="10243" max="10243" width="11.26953125" style="3" customWidth="1"/>
    <col min="10244" max="10244" width="18.453125" style="3" customWidth="1"/>
    <col min="10245" max="10495" width="9.26953125" style="3"/>
    <col min="10496" max="10496" width="26.1796875" style="3" customWidth="1"/>
    <col min="10497" max="10497" width="39.54296875" style="3" customWidth="1"/>
    <col min="10498" max="10498" width="17.26953125" style="3" customWidth="1"/>
    <col min="10499" max="10499" width="11.26953125" style="3" customWidth="1"/>
    <col min="10500" max="10500" width="18.453125" style="3" customWidth="1"/>
    <col min="10501" max="10751" width="9.26953125" style="3"/>
    <col min="10752" max="10752" width="26.1796875" style="3" customWidth="1"/>
    <col min="10753" max="10753" width="39.54296875" style="3" customWidth="1"/>
    <col min="10754" max="10754" width="17.26953125" style="3" customWidth="1"/>
    <col min="10755" max="10755" width="11.26953125" style="3" customWidth="1"/>
    <col min="10756" max="10756" width="18.453125" style="3" customWidth="1"/>
    <col min="10757" max="11007" width="9.26953125" style="3"/>
    <col min="11008" max="11008" width="26.1796875" style="3" customWidth="1"/>
    <col min="11009" max="11009" width="39.54296875" style="3" customWidth="1"/>
    <col min="11010" max="11010" width="17.26953125" style="3" customWidth="1"/>
    <col min="11011" max="11011" width="11.26953125" style="3" customWidth="1"/>
    <col min="11012" max="11012" width="18.453125" style="3" customWidth="1"/>
    <col min="11013" max="11263" width="9.26953125" style="3"/>
    <col min="11264" max="11264" width="26.1796875" style="3" customWidth="1"/>
    <col min="11265" max="11265" width="39.54296875" style="3" customWidth="1"/>
    <col min="11266" max="11266" width="17.26953125" style="3" customWidth="1"/>
    <col min="11267" max="11267" width="11.26953125" style="3" customWidth="1"/>
    <col min="11268" max="11268" width="18.453125" style="3" customWidth="1"/>
    <col min="11269" max="11519" width="9.26953125" style="3"/>
    <col min="11520" max="11520" width="26.1796875" style="3" customWidth="1"/>
    <col min="11521" max="11521" width="39.54296875" style="3" customWidth="1"/>
    <col min="11522" max="11522" width="17.26953125" style="3" customWidth="1"/>
    <col min="11523" max="11523" width="11.26953125" style="3" customWidth="1"/>
    <col min="11524" max="11524" width="18.453125" style="3" customWidth="1"/>
    <col min="11525" max="11775" width="9.26953125" style="3"/>
    <col min="11776" max="11776" width="26.1796875" style="3" customWidth="1"/>
    <col min="11777" max="11777" width="39.54296875" style="3" customWidth="1"/>
    <col min="11778" max="11778" width="17.26953125" style="3" customWidth="1"/>
    <col min="11779" max="11779" width="11.26953125" style="3" customWidth="1"/>
    <col min="11780" max="11780" width="18.453125" style="3" customWidth="1"/>
    <col min="11781" max="12031" width="9.26953125" style="3"/>
    <col min="12032" max="12032" width="26.1796875" style="3" customWidth="1"/>
    <col min="12033" max="12033" width="39.54296875" style="3" customWidth="1"/>
    <col min="12034" max="12034" width="17.26953125" style="3" customWidth="1"/>
    <col min="12035" max="12035" width="11.26953125" style="3" customWidth="1"/>
    <col min="12036" max="12036" width="18.453125" style="3" customWidth="1"/>
    <col min="12037" max="12287" width="9.26953125" style="3"/>
    <col min="12288" max="12288" width="26.1796875" style="3" customWidth="1"/>
    <col min="12289" max="12289" width="39.54296875" style="3" customWidth="1"/>
    <col min="12290" max="12290" width="17.26953125" style="3" customWidth="1"/>
    <col min="12291" max="12291" width="11.26953125" style="3" customWidth="1"/>
    <col min="12292" max="12292" width="18.453125" style="3" customWidth="1"/>
    <col min="12293" max="12543" width="9.26953125" style="3"/>
    <col min="12544" max="12544" width="26.1796875" style="3" customWidth="1"/>
    <col min="12545" max="12545" width="39.54296875" style="3" customWidth="1"/>
    <col min="12546" max="12546" width="17.26953125" style="3" customWidth="1"/>
    <col min="12547" max="12547" width="11.26953125" style="3" customWidth="1"/>
    <col min="12548" max="12548" width="18.453125" style="3" customWidth="1"/>
    <col min="12549" max="12799" width="9.26953125" style="3"/>
    <col min="12800" max="12800" width="26.1796875" style="3" customWidth="1"/>
    <col min="12801" max="12801" width="39.54296875" style="3" customWidth="1"/>
    <col min="12802" max="12802" width="17.26953125" style="3" customWidth="1"/>
    <col min="12803" max="12803" width="11.26953125" style="3" customWidth="1"/>
    <col min="12804" max="12804" width="18.453125" style="3" customWidth="1"/>
    <col min="12805" max="13055" width="9.26953125" style="3"/>
    <col min="13056" max="13056" width="26.1796875" style="3" customWidth="1"/>
    <col min="13057" max="13057" width="39.54296875" style="3" customWidth="1"/>
    <col min="13058" max="13058" width="17.26953125" style="3" customWidth="1"/>
    <col min="13059" max="13059" width="11.26953125" style="3" customWidth="1"/>
    <col min="13060" max="13060" width="18.453125" style="3" customWidth="1"/>
    <col min="13061" max="13311" width="9.26953125" style="3"/>
    <col min="13312" max="13312" width="26.1796875" style="3" customWidth="1"/>
    <col min="13313" max="13313" width="39.54296875" style="3" customWidth="1"/>
    <col min="13314" max="13314" width="17.26953125" style="3" customWidth="1"/>
    <col min="13315" max="13315" width="11.26953125" style="3" customWidth="1"/>
    <col min="13316" max="13316" width="18.453125" style="3" customWidth="1"/>
    <col min="13317" max="13567" width="9.26953125" style="3"/>
    <col min="13568" max="13568" width="26.1796875" style="3" customWidth="1"/>
    <col min="13569" max="13569" width="39.54296875" style="3" customWidth="1"/>
    <col min="13570" max="13570" width="17.26953125" style="3" customWidth="1"/>
    <col min="13571" max="13571" width="11.26953125" style="3" customWidth="1"/>
    <col min="13572" max="13572" width="18.453125" style="3" customWidth="1"/>
    <col min="13573" max="13823" width="9.26953125" style="3"/>
    <col min="13824" max="13824" width="26.1796875" style="3" customWidth="1"/>
    <col min="13825" max="13825" width="39.54296875" style="3" customWidth="1"/>
    <col min="13826" max="13826" width="17.26953125" style="3" customWidth="1"/>
    <col min="13827" max="13827" width="11.26953125" style="3" customWidth="1"/>
    <col min="13828" max="13828" width="18.453125" style="3" customWidth="1"/>
    <col min="13829" max="14079" width="9.26953125" style="3"/>
    <col min="14080" max="14080" width="26.1796875" style="3" customWidth="1"/>
    <col min="14081" max="14081" width="39.54296875" style="3" customWidth="1"/>
    <col min="14082" max="14082" width="17.26953125" style="3" customWidth="1"/>
    <col min="14083" max="14083" width="11.26953125" style="3" customWidth="1"/>
    <col min="14084" max="14084" width="18.453125" style="3" customWidth="1"/>
    <col min="14085" max="14335" width="9.26953125" style="3"/>
    <col min="14336" max="14336" width="26.1796875" style="3" customWidth="1"/>
    <col min="14337" max="14337" width="39.54296875" style="3" customWidth="1"/>
    <col min="14338" max="14338" width="17.26953125" style="3" customWidth="1"/>
    <col min="14339" max="14339" width="11.26953125" style="3" customWidth="1"/>
    <col min="14340" max="14340" width="18.453125" style="3" customWidth="1"/>
    <col min="14341" max="14591" width="9.26953125" style="3"/>
    <col min="14592" max="14592" width="26.1796875" style="3" customWidth="1"/>
    <col min="14593" max="14593" width="39.54296875" style="3" customWidth="1"/>
    <col min="14594" max="14594" width="17.26953125" style="3" customWidth="1"/>
    <col min="14595" max="14595" width="11.26953125" style="3" customWidth="1"/>
    <col min="14596" max="14596" width="18.453125" style="3" customWidth="1"/>
    <col min="14597" max="14847" width="9.26953125" style="3"/>
    <col min="14848" max="14848" width="26.1796875" style="3" customWidth="1"/>
    <col min="14849" max="14849" width="39.54296875" style="3" customWidth="1"/>
    <col min="14850" max="14850" width="17.26953125" style="3" customWidth="1"/>
    <col min="14851" max="14851" width="11.26953125" style="3" customWidth="1"/>
    <col min="14852" max="14852" width="18.453125" style="3" customWidth="1"/>
    <col min="14853" max="15103" width="9.26953125" style="3"/>
    <col min="15104" max="15104" width="26.1796875" style="3" customWidth="1"/>
    <col min="15105" max="15105" width="39.54296875" style="3" customWidth="1"/>
    <col min="15106" max="15106" width="17.26953125" style="3" customWidth="1"/>
    <col min="15107" max="15107" width="11.26953125" style="3" customWidth="1"/>
    <col min="15108" max="15108" width="18.453125" style="3" customWidth="1"/>
    <col min="15109" max="15359" width="9.26953125" style="3"/>
    <col min="15360" max="15360" width="26.1796875" style="3" customWidth="1"/>
    <col min="15361" max="15361" width="39.54296875" style="3" customWidth="1"/>
    <col min="15362" max="15362" width="17.26953125" style="3" customWidth="1"/>
    <col min="15363" max="15363" width="11.26953125" style="3" customWidth="1"/>
    <col min="15364" max="15364" width="18.453125" style="3" customWidth="1"/>
    <col min="15365" max="15615" width="9.26953125" style="3"/>
    <col min="15616" max="15616" width="26.1796875" style="3" customWidth="1"/>
    <col min="15617" max="15617" width="39.54296875" style="3" customWidth="1"/>
    <col min="15618" max="15618" width="17.26953125" style="3" customWidth="1"/>
    <col min="15619" max="15619" width="11.26953125" style="3" customWidth="1"/>
    <col min="15620" max="15620" width="18.453125" style="3" customWidth="1"/>
    <col min="15621" max="15871" width="9.26953125" style="3"/>
    <col min="15872" max="15872" width="26.1796875" style="3" customWidth="1"/>
    <col min="15873" max="15873" width="39.54296875" style="3" customWidth="1"/>
    <col min="15874" max="15874" width="17.26953125" style="3" customWidth="1"/>
    <col min="15875" max="15875" width="11.26953125" style="3" customWidth="1"/>
    <col min="15876" max="15876" width="18.453125" style="3" customWidth="1"/>
    <col min="15877" max="16127" width="9.26953125" style="3"/>
    <col min="16128" max="16128" width="26.1796875" style="3" customWidth="1"/>
    <col min="16129" max="16129" width="39.54296875" style="3" customWidth="1"/>
    <col min="16130" max="16130" width="17.26953125" style="3" customWidth="1"/>
    <col min="16131" max="16131" width="11.26953125" style="3" customWidth="1"/>
    <col min="16132" max="16132" width="18.453125" style="3" customWidth="1"/>
    <col min="16133" max="16384" width="9.26953125" style="3"/>
  </cols>
  <sheetData>
    <row r="1" spans="1:9" x14ac:dyDescent="0.35">
      <c r="A1" s="44"/>
      <c r="B1" s="83" t="s">
        <v>13</v>
      </c>
      <c r="C1" s="268" t="s">
        <v>14</v>
      </c>
      <c r="D1" s="268"/>
      <c r="E1" s="45"/>
      <c r="F1" s="45"/>
      <c r="G1" s="45"/>
      <c r="I1" s="84"/>
    </row>
    <row r="2" spans="1:9" x14ac:dyDescent="0.35">
      <c r="A2" s="44"/>
      <c r="B2" s="83" t="s">
        <v>15</v>
      </c>
      <c r="C2" s="268">
        <v>50788</v>
      </c>
      <c r="D2" s="268"/>
      <c r="E2" s="45"/>
      <c r="F2" s="45"/>
      <c r="G2" s="45"/>
      <c r="I2" s="84"/>
    </row>
    <row r="3" spans="1:9" x14ac:dyDescent="0.35">
      <c r="A3" s="44"/>
      <c r="B3" s="83" t="s">
        <v>16</v>
      </c>
      <c r="C3" s="83" t="s">
        <v>17</v>
      </c>
      <c r="D3" s="83"/>
      <c r="E3" s="45"/>
      <c r="F3" s="45"/>
      <c r="G3" s="45"/>
      <c r="H3" s="4"/>
      <c r="I3" s="4"/>
    </row>
    <row r="4" spans="1:9" x14ac:dyDescent="0.35">
      <c r="A4" s="44"/>
      <c r="B4" s="45"/>
      <c r="C4" s="275"/>
      <c r="D4" s="275"/>
      <c r="E4" s="45"/>
      <c r="F4" s="45"/>
      <c r="G4" s="45"/>
      <c r="H4" s="4"/>
      <c r="I4" s="4"/>
    </row>
    <row r="5" spans="1:9" x14ac:dyDescent="0.35">
      <c r="A5" s="44"/>
      <c r="B5" s="274" t="s">
        <v>269</v>
      </c>
      <c r="C5" s="274"/>
      <c r="D5" s="274"/>
      <c r="E5" s="274"/>
      <c r="F5" s="274"/>
      <c r="G5" s="274"/>
      <c r="H5" s="274"/>
      <c r="I5" s="4"/>
    </row>
    <row r="6" spans="1:9" x14ac:dyDescent="0.35">
      <c r="A6" s="44"/>
      <c r="B6" s="45"/>
      <c r="C6" s="247"/>
      <c r="D6" s="247"/>
      <c r="E6" s="45"/>
      <c r="F6" s="45"/>
      <c r="G6" s="45"/>
      <c r="H6" s="4"/>
      <c r="I6" s="4"/>
    </row>
    <row r="7" spans="1:9" s="47" customFormat="1" ht="22.5" customHeight="1" x14ac:dyDescent="0.35">
      <c r="B7" s="269" t="s">
        <v>69</v>
      </c>
      <c r="C7" s="269"/>
      <c r="D7" s="48"/>
      <c r="E7" s="48"/>
      <c r="F7" s="48"/>
    </row>
    <row r="8" spans="1:9" s="47" customFormat="1" ht="15.5" x14ac:dyDescent="0.35">
      <c r="B8" s="270">
        <f>'WOWSC W &amp; WW Rev Req'!D50</f>
        <v>527714</v>
      </c>
      <c r="C8" s="270"/>
      <c r="D8" s="104"/>
      <c r="E8" s="48"/>
      <c r="F8" s="48"/>
    </row>
    <row r="9" spans="1:9" x14ac:dyDescent="0.35">
      <c r="A9" s="44"/>
      <c r="B9" s="83"/>
      <c r="C9" s="248"/>
      <c r="D9" s="248"/>
      <c r="E9" s="83"/>
      <c r="F9" s="83"/>
      <c r="G9" s="45"/>
      <c r="H9" s="4"/>
      <c r="I9" s="4"/>
    </row>
    <row r="10" spans="1:9" s="47" customFormat="1" ht="25.5" customHeight="1" x14ac:dyDescent="0.35">
      <c r="B10" s="271" t="s">
        <v>96</v>
      </c>
      <c r="C10" s="271"/>
      <c r="D10" s="48"/>
      <c r="E10" s="48"/>
      <c r="F10" s="48"/>
    </row>
    <row r="11" spans="1:9" s="47" customFormat="1" ht="15.5" x14ac:dyDescent="0.35">
      <c r="B11" s="270">
        <f>'WOWSC W &amp; WW Rev Req'!F50</f>
        <v>211085.6</v>
      </c>
      <c r="C11" s="270"/>
      <c r="D11" s="48"/>
      <c r="E11" s="48"/>
      <c r="F11" s="48"/>
    </row>
    <row r="12" spans="1:9" x14ac:dyDescent="0.35">
      <c r="A12" s="44"/>
      <c r="B12" s="83"/>
      <c r="C12" s="248"/>
      <c r="D12" s="248"/>
      <c r="E12" s="83"/>
      <c r="F12" s="83"/>
      <c r="G12" s="45"/>
      <c r="H12" s="4"/>
      <c r="I12" s="4"/>
    </row>
    <row r="13" spans="1:9" s="47" customFormat="1" ht="33" customHeight="1" x14ac:dyDescent="0.35">
      <c r="B13" s="279" t="s">
        <v>97</v>
      </c>
      <c r="C13" s="280"/>
      <c r="D13" s="48"/>
      <c r="E13" s="48"/>
      <c r="F13" s="48"/>
    </row>
    <row r="14" spans="1:9" s="47" customFormat="1" ht="15.5" x14ac:dyDescent="0.35">
      <c r="B14" s="281">
        <f>B11-'WOWSC Recovery'!H33</f>
        <v>178074.94040000002</v>
      </c>
      <c r="C14" s="282"/>
      <c r="D14" s="255">
        <f>B14/B11</f>
        <v>0.84361481976979957</v>
      </c>
      <c r="E14" s="48"/>
      <c r="F14" s="48"/>
    </row>
    <row r="15" spans="1:9" s="47" customFormat="1" ht="15.5" x14ac:dyDescent="0.35">
      <c r="B15" s="106"/>
      <c r="C15" s="106"/>
      <c r="D15" s="48"/>
      <c r="E15" s="48"/>
      <c r="F15" s="48"/>
    </row>
    <row r="16" spans="1:9" s="47" customFormat="1" ht="31.5" customHeight="1" x14ac:dyDescent="0.35">
      <c r="B16" s="279" t="s">
        <v>99</v>
      </c>
      <c r="C16" s="280"/>
      <c r="D16" s="48"/>
      <c r="E16" s="48"/>
      <c r="F16" s="48"/>
    </row>
    <row r="17" spans="1:9" x14ac:dyDescent="0.35">
      <c r="A17" s="44"/>
      <c r="B17" s="281">
        <f>'WOWSC Recovery'!H33</f>
        <v>33010.659599999999</v>
      </c>
      <c r="C17" s="282"/>
      <c r="D17" s="255">
        <f>B17/B11</f>
        <v>0.15638518023020043</v>
      </c>
      <c r="E17" s="83"/>
      <c r="F17" s="83"/>
      <c r="G17" s="45"/>
      <c r="H17" s="4"/>
      <c r="I17" s="4"/>
    </row>
    <row r="18" spans="1:9" x14ac:dyDescent="0.35">
      <c r="F18" s="51"/>
      <c r="H18" s="52"/>
    </row>
    <row r="19" spans="1:9" x14ac:dyDescent="0.35">
      <c r="B19" s="3"/>
    </row>
    <row r="20" spans="1:9" x14ac:dyDescent="0.35">
      <c r="B20" s="276" t="s">
        <v>101</v>
      </c>
      <c r="C20" s="276"/>
      <c r="D20" s="81"/>
      <c r="E20" s="82"/>
      <c r="H20" s="69"/>
    </row>
    <row r="21" spans="1:9" x14ac:dyDescent="0.35">
      <c r="B21" s="103" t="s">
        <v>75</v>
      </c>
      <c r="C21" s="103" t="s">
        <v>76</v>
      </c>
    </row>
    <row r="22" spans="1:9" ht="29" x14ac:dyDescent="0.35">
      <c r="B22" s="58" t="s">
        <v>101</v>
      </c>
      <c r="C22" s="56">
        <f>B14</f>
        <v>178074.94040000002</v>
      </c>
      <c r="E22" s="57"/>
      <c r="G22" s="1"/>
    </row>
    <row r="23" spans="1:9" ht="29" x14ac:dyDescent="0.35">
      <c r="B23" s="58" t="s">
        <v>78</v>
      </c>
      <c r="C23" s="85">
        <v>245</v>
      </c>
      <c r="G23" s="59"/>
    </row>
    <row r="24" spans="1:9" x14ac:dyDescent="0.35">
      <c r="B24" s="55" t="s">
        <v>79</v>
      </c>
      <c r="C24" s="60">
        <v>12</v>
      </c>
      <c r="F24" s="52"/>
    </row>
    <row r="25" spans="1:9" x14ac:dyDescent="0.35">
      <c r="B25" s="53" t="s">
        <v>2</v>
      </c>
      <c r="C25" s="61">
        <f>IFERROR((C22/C23)/C24,0)</f>
        <v>60.569707619047627</v>
      </c>
    </row>
    <row r="26" spans="1:9" x14ac:dyDescent="0.35">
      <c r="B26" s="3"/>
    </row>
    <row r="27" spans="1:9" ht="29" x14ac:dyDescent="0.35">
      <c r="B27" s="262" t="s">
        <v>102</v>
      </c>
      <c r="C27" s="262"/>
      <c r="D27" s="246" t="s">
        <v>1</v>
      </c>
      <c r="E27" s="246" t="s">
        <v>81</v>
      </c>
      <c r="F27" s="246" t="s">
        <v>82</v>
      </c>
      <c r="G27" s="246" t="s">
        <v>2</v>
      </c>
      <c r="H27" s="63" t="s">
        <v>83</v>
      </c>
    </row>
    <row r="28" spans="1:9" x14ac:dyDescent="0.35">
      <c r="B28" s="65" t="s">
        <v>103</v>
      </c>
      <c r="C28" s="65"/>
      <c r="D28" s="66">
        <v>245</v>
      </c>
      <c r="E28" s="67">
        <v>1</v>
      </c>
      <c r="F28" s="87">
        <f>D28*E28</f>
        <v>245</v>
      </c>
      <c r="G28" s="5">
        <f>$C$25</f>
        <v>60.569707619047627</v>
      </c>
      <c r="H28" s="10">
        <f>G28*D28</f>
        <v>14839.578366666668</v>
      </c>
    </row>
    <row r="29" spans="1:9" x14ac:dyDescent="0.35">
      <c r="B29"/>
      <c r="C29" s="70" t="s">
        <v>104</v>
      </c>
      <c r="D29" s="86">
        <f>SUM(D28:D28)</f>
        <v>245</v>
      </c>
      <c r="E29" s="71" t="s">
        <v>105</v>
      </c>
      <c r="F29" s="88">
        <f>SUM(F28:F28)</f>
        <v>245</v>
      </c>
      <c r="G29"/>
      <c r="H29" s="10">
        <f>SUM(H28:H28)*12</f>
        <v>178074.94040000002</v>
      </c>
    </row>
    <row r="30" spans="1:9" x14ac:dyDescent="0.35">
      <c r="B30"/>
      <c r="C30"/>
      <c r="D30"/>
      <c r="E30"/>
      <c r="F30"/>
      <c r="G30"/>
      <c r="H30"/>
    </row>
    <row r="31" spans="1:9" x14ac:dyDescent="0.35">
      <c r="B31"/>
      <c r="C31"/>
      <c r="D31"/>
      <c r="E31"/>
      <c r="F31"/>
      <c r="G31"/>
      <c r="H31"/>
    </row>
    <row r="32" spans="1:9" x14ac:dyDescent="0.35">
      <c r="B32" s="263" t="s">
        <v>106</v>
      </c>
      <c r="C32" s="264"/>
      <c r="D32" s="264"/>
      <c r="E32" s="265"/>
      <c r="F32"/>
      <c r="G32"/>
      <c r="H32" s="277" t="s">
        <v>107</v>
      </c>
    </row>
    <row r="33" spans="2:8" ht="29" x14ac:dyDescent="0.35">
      <c r="B33" s="73" t="s">
        <v>88</v>
      </c>
      <c r="C33" s="74" t="s">
        <v>89</v>
      </c>
      <c r="D33" s="73" t="s">
        <v>90</v>
      </c>
      <c r="E33" s="73" t="s">
        <v>91</v>
      </c>
      <c r="F33"/>
      <c r="G33"/>
      <c r="H33" s="278"/>
    </row>
    <row r="34" spans="2:8" x14ac:dyDescent="0.35">
      <c r="B34" s="249" t="s">
        <v>108</v>
      </c>
      <c r="C34" s="89">
        <f>H34</f>
        <v>33010.659599999999</v>
      </c>
      <c r="D34" s="90">
        <f>'Revised MN-6'!AO26</f>
        <v>8378340</v>
      </c>
      <c r="E34" s="102">
        <f>(C34/D34)*1000</f>
        <v>3.94</v>
      </c>
      <c r="F34"/>
      <c r="G34"/>
      <c r="H34" s="91">
        <f>B17</f>
        <v>33010.659599999999</v>
      </c>
    </row>
    <row r="35" spans="2:8" x14ac:dyDescent="0.35">
      <c r="B35" s="92"/>
      <c r="C35" s="101"/>
      <c r="D35"/>
      <c r="E35"/>
      <c r="F35"/>
      <c r="G35"/>
      <c r="H35"/>
    </row>
    <row r="37" spans="2:8" ht="15" thickBot="1" x14ac:dyDescent="0.4"/>
    <row r="38" spans="2:8" ht="15" thickBot="1" x14ac:dyDescent="0.4">
      <c r="G38" s="57" t="s">
        <v>255</v>
      </c>
      <c r="H38" s="97">
        <f>H29+C34</f>
        <v>211085.60000000003</v>
      </c>
    </row>
  </sheetData>
  <mergeCells count="16">
    <mergeCell ref="B8:C8"/>
    <mergeCell ref="C1:D1"/>
    <mergeCell ref="C2:D2"/>
    <mergeCell ref="C4:D4"/>
    <mergeCell ref="B5:H5"/>
    <mergeCell ref="B7:C7"/>
    <mergeCell ref="B20:C20"/>
    <mergeCell ref="B27:C27"/>
    <mergeCell ref="B32:E32"/>
    <mergeCell ref="H32:H33"/>
    <mergeCell ref="B10:C10"/>
    <mergeCell ref="B11:C11"/>
    <mergeCell ref="B13:C13"/>
    <mergeCell ref="B14:C14"/>
    <mergeCell ref="B16:C16"/>
    <mergeCell ref="B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F7-5AC9-4B7A-B768-08B7763C2124}">
  <dimension ref="A1:AQ34"/>
  <sheetViews>
    <sheetView topLeftCell="AC1" zoomScaleNormal="100" workbookViewId="0">
      <selection activeCell="AN6" sqref="AN6"/>
    </sheetView>
  </sheetViews>
  <sheetFormatPr defaultRowHeight="14.5" x14ac:dyDescent="0.35"/>
  <cols>
    <col min="1" max="1" width="21" bestFit="1" customWidth="1"/>
    <col min="2" max="2" width="7.1796875" bestFit="1" customWidth="1"/>
    <col min="3" max="3" width="18.1796875" customWidth="1"/>
    <col min="4" max="4" width="9.81640625" bestFit="1" customWidth="1"/>
    <col min="5" max="5" width="10.26953125" customWidth="1"/>
    <col min="6" max="7" width="9.81640625" bestFit="1" customWidth="1"/>
    <col min="8" max="8" width="10.453125" customWidth="1"/>
    <col min="9" max="10" width="9.81640625" bestFit="1" customWidth="1"/>
    <col min="11" max="11" width="10.1796875" customWidth="1"/>
    <col min="12" max="13" width="9.81640625" bestFit="1" customWidth="1"/>
    <col min="14" max="14" width="10.453125" customWidth="1"/>
    <col min="15" max="16" width="9.81640625" bestFit="1" customWidth="1"/>
    <col min="17" max="17" width="10.54296875" customWidth="1"/>
    <col min="18" max="19" width="9.81640625" bestFit="1" customWidth="1"/>
    <col min="20" max="20" width="10.453125" customWidth="1"/>
    <col min="21" max="22" width="9.81640625" bestFit="1" customWidth="1"/>
    <col min="23" max="23" width="10.453125" customWidth="1"/>
    <col min="24" max="25" width="9.81640625" bestFit="1" customWidth="1"/>
    <col min="26" max="26" width="10.1796875" customWidth="1"/>
    <col min="27" max="27" width="9.81640625" bestFit="1" customWidth="1"/>
    <col min="28" max="28" width="11.7265625" bestFit="1" customWidth="1"/>
    <col min="29" max="29" width="10.81640625" customWidth="1"/>
    <col min="30" max="30" width="11.7265625" bestFit="1" customWidth="1"/>
    <col min="31" max="31" width="9.81640625" bestFit="1" customWidth="1"/>
    <col min="32" max="32" width="10.7265625" customWidth="1"/>
    <col min="33" max="33" width="9.81640625" bestFit="1" customWidth="1"/>
    <col min="34" max="34" width="11" bestFit="1" customWidth="1"/>
    <col min="35" max="35" width="10.81640625" customWidth="1"/>
    <col min="36" max="37" width="11" bestFit="1" customWidth="1"/>
    <col min="38" max="38" width="10.7265625" customWidth="1"/>
    <col min="39" max="39" width="11" bestFit="1" customWidth="1"/>
    <col min="40" max="40" width="9.81640625" bestFit="1" customWidth="1"/>
    <col min="41" max="41" width="11.453125" bestFit="1" customWidth="1"/>
    <col min="42" max="42" width="12" bestFit="1" customWidth="1"/>
    <col min="43" max="43" width="12.7265625" customWidth="1"/>
  </cols>
  <sheetData>
    <row r="1" spans="1:43" x14ac:dyDescent="0.35">
      <c r="A1" s="83" t="s">
        <v>13</v>
      </c>
      <c r="B1" s="268" t="s">
        <v>14</v>
      </c>
      <c r="C1" s="268"/>
      <c r="D1" s="83"/>
      <c r="E1" s="3"/>
      <c r="F1" s="3"/>
      <c r="G1" s="3"/>
      <c r="H1" s="3"/>
      <c r="I1" s="72"/>
      <c r="J1" s="83" t="s">
        <v>13</v>
      </c>
      <c r="K1" s="3"/>
      <c r="L1" s="158" t="s">
        <v>14</v>
      </c>
      <c r="M1" s="3"/>
      <c r="N1" s="3"/>
      <c r="O1" s="3"/>
      <c r="P1" s="3"/>
      <c r="Q1" s="3"/>
      <c r="R1" s="3"/>
      <c r="S1" s="3"/>
      <c r="T1" s="3"/>
      <c r="U1" s="72"/>
      <c r="V1" s="83" t="s">
        <v>13</v>
      </c>
      <c r="W1" s="3"/>
      <c r="X1" s="158" t="s">
        <v>14</v>
      </c>
      <c r="Y1" s="3"/>
      <c r="Z1" s="3"/>
      <c r="AA1" s="3"/>
      <c r="AB1" s="3"/>
      <c r="AC1" s="3"/>
      <c r="AD1" s="3"/>
      <c r="AE1" s="3"/>
      <c r="AF1" s="3"/>
      <c r="AG1" s="72"/>
      <c r="AH1" s="83" t="s">
        <v>13</v>
      </c>
      <c r="AI1" s="3"/>
      <c r="AJ1" s="83" t="s">
        <v>14</v>
      </c>
      <c r="AK1" s="3"/>
      <c r="AL1" s="3"/>
      <c r="AM1" s="3"/>
      <c r="AN1" s="3"/>
      <c r="AO1" s="3"/>
      <c r="AP1" s="3"/>
      <c r="AQ1" s="72"/>
    </row>
    <row r="2" spans="1:43" x14ac:dyDescent="0.35">
      <c r="A2" s="83" t="s">
        <v>15</v>
      </c>
      <c r="B2" s="268">
        <v>50788</v>
      </c>
      <c r="C2" s="268"/>
      <c r="D2" s="83"/>
      <c r="E2" s="3"/>
      <c r="F2" s="3"/>
      <c r="G2" s="3"/>
      <c r="H2" s="3"/>
      <c r="I2" s="72"/>
      <c r="J2" s="83" t="s">
        <v>15</v>
      </c>
      <c r="K2" s="3"/>
      <c r="L2" s="158">
        <v>50788</v>
      </c>
      <c r="M2" s="3"/>
      <c r="N2" s="3"/>
      <c r="O2" s="3"/>
      <c r="P2" s="3"/>
      <c r="Q2" s="193"/>
      <c r="R2" s="3"/>
      <c r="S2" s="3"/>
      <c r="T2" s="3"/>
      <c r="U2" s="72"/>
      <c r="V2" s="83" t="s">
        <v>15</v>
      </c>
      <c r="W2" s="3"/>
      <c r="X2" s="158">
        <v>50788</v>
      </c>
      <c r="Y2" s="3"/>
      <c r="Z2" s="3"/>
      <c r="AA2" s="3"/>
      <c r="AB2" s="3"/>
      <c r="AC2" s="3"/>
      <c r="AD2" s="3"/>
      <c r="AE2" s="3"/>
      <c r="AF2" s="3"/>
      <c r="AG2" s="72"/>
      <c r="AH2" s="83" t="s">
        <v>15</v>
      </c>
      <c r="AI2" s="3"/>
      <c r="AJ2" s="158">
        <v>50788</v>
      </c>
      <c r="AK2" s="3"/>
      <c r="AL2" s="3"/>
      <c r="AM2" s="3"/>
      <c r="AN2" s="3"/>
      <c r="AO2" s="3"/>
      <c r="AP2" s="3"/>
      <c r="AQ2" s="72"/>
    </row>
    <row r="3" spans="1:43" x14ac:dyDescent="0.35">
      <c r="A3" s="83" t="s">
        <v>16</v>
      </c>
      <c r="B3" s="268" t="s">
        <v>17</v>
      </c>
      <c r="C3" s="268"/>
      <c r="D3" s="268"/>
      <c r="E3" s="3"/>
      <c r="F3" s="3"/>
      <c r="G3" s="3"/>
      <c r="H3" s="3"/>
      <c r="I3" s="3"/>
      <c r="J3" s="83" t="s">
        <v>16</v>
      </c>
      <c r="K3" s="3"/>
      <c r="L3" s="158" t="s">
        <v>17</v>
      </c>
      <c r="M3" s="3"/>
      <c r="N3" s="3"/>
      <c r="O3" s="3"/>
      <c r="P3" s="3"/>
      <c r="Q3" s="193"/>
      <c r="R3" s="3"/>
      <c r="S3" s="3"/>
      <c r="T3" s="3"/>
      <c r="U3" s="3"/>
      <c r="V3" s="83" t="s">
        <v>16</v>
      </c>
      <c r="W3" s="3"/>
      <c r="X3" s="158" t="s">
        <v>17</v>
      </c>
      <c r="Y3" s="3"/>
      <c r="Z3" s="3"/>
      <c r="AA3" s="3"/>
      <c r="AB3" s="3"/>
      <c r="AC3" s="3"/>
      <c r="AD3" s="3"/>
      <c r="AE3" s="3"/>
      <c r="AF3" s="3"/>
      <c r="AG3" s="3"/>
      <c r="AH3" s="83" t="s">
        <v>16</v>
      </c>
      <c r="AI3" s="3"/>
      <c r="AJ3" s="83" t="s">
        <v>17</v>
      </c>
      <c r="AK3" s="3"/>
      <c r="AL3" s="3"/>
      <c r="AM3" s="3"/>
      <c r="AN3" s="3"/>
      <c r="AO3" s="3"/>
      <c r="AP3" s="3"/>
      <c r="AQ3" s="3"/>
    </row>
    <row r="4" spans="1:43" x14ac:dyDescent="0.35">
      <c r="A4" s="13"/>
      <c r="B4" s="12"/>
    </row>
    <row r="5" spans="1:43" x14ac:dyDescent="0.35">
      <c r="A5" s="284" t="s">
        <v>110</v>
      </c>
      <c r="B5" s="284"/>
      <c r="C5" s="284"/>
      <c r="D5" s="284"/>
      <c r="E5" s="284"/>
      <c r="F5" s="284"/>
      <c r="G5" s="284"/>
      <c r="H5" s="284"/>
      <c r="I5" s="284"/>
      <c r="J5" s="261" t="s">
        <v>110</v>
      </c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85" t="s">
        <v>110</v>
      </c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3" t="s">
        <v>110</v>
      </c>
      <c r="AI5" s="283"/>
      <c r="AJ5" s="283"/>
      <c r="AK5" s="283"/>
      <c r="AL5" s="283"/>
      <c r="AM5" s="283"/>
      <c r="AN5" s="283"/>
      <c r="AO5" s="283"/>
      <c r="AP5" s="283"/>
    </row>
    <row r="6" spans="1:43" ht="15" thickBot="1" x14ac:dyDescent="0.4">
      <c r="A6" s="12"/>
      <c r="B6" s="12"/>
    </row>
    <row r="7" spans="1:43" x14ac:dyDescent="0.35">
      <c r="A7" s="14"/>
      <c r="B7" s="15"/>
      <c r="C7" s="16"/>
      <c r="D7" s="187" t="s">
        <v>111</v>
      </c>
      <c r="E7" s="188" t="s">
        <v>112</v>
      </c>
      <c r="F7" s="189" t="s">
        <v>28</v>
      </c>
      <c r="G7" s="187" t="s">
        <v>111</v>
      </c>
      <c r="H7" s="188" t="s">
        <v>112</v>
      </c>
      <c r="I7" s="189" t="s">
        <v>28</v>
      </c>
      <c r="J7" s="187" t="s">
        <v>111</v>
      </c>
      <c r="K7" s="188" t="s">
        <v>112</v>
      </c>
      <c r="L7" s="189" t="s">
        <v>28</v>
      </c>
      <c r="M7" s="187" t="s">
        <v>111</v>
      </c>
      <c r="N7" s="188" t="s">
        <v>112</v>
      </c>
      <c r="O7" s="189" t="s">
        <v>28</v>
      </c>
      <c r="P7" s="187" t="s">
        <v>111</v>
      </c>
      <c r="Q7" s="188" t="s">
        <v>112</v>
      </c>
      <c r="R7" s="189" t="s">
        <v>28</v>
      </c>
      <c r="S7" s="187" t="s">
        <v>111</v>
      </c>
      <c r="T7" s="188" t="s">
        <v>112</v>
      </c>
      <c r="U7" s="189" t="s">
        <v>28</v>
      </c>
      <c r="V7" s="187" t="s">
        <v>111</v>
      </c>
      <c r="W7" s="188" t="s">
        <v>112</v>
      </c>
      <c r="X7" s="189" t="s">
        <v>28</v>
      </c>
      <c r="Y7" s="187" t="s">
        <v>111</v>
      </c>
      <c r="Z7" s="188" t="s">
        <v>112</v>
      </c>
      <c r="AA7" s="189" t="s">
        <v>28</v>
      </c>
      <c r="AB7" s="187" t="s">
        <v>111</v>
      </c>
      <c r="AC7" s="188" t="s">
        <v>112</v>
      </c>
      <c r="AD7" s="189" t="s">
        <v>28</v>
      </c>
      <c r="AE7" s="187" t="s">
        <v>111</v>
      </c>
      <c r="AF7" s="188" t="s">
        <v>112</v>
      </c>
      <c r="AG7" s="189" t="s">
        <v>28</v>
      </c>
      <c r="AH7" s="187" t="s">
        <v>111</v>
      </c>
      <c r="AI7" s="188" t="s">
        <v>112</v>
      </c>
      <c r="AJ7" s="189" t="s">
        <v>28</v>
      </c>
      <c r="AK7" s="187" t="s">
        <v>111</v>
      </c>
      <c r="AL7" s="188" t="s">
        <v>112</v>
      </c>
      <c r="AM7" s="189" t="s">
        <v>28</v>
      </c>
      <c r="AN7" s="17"/>
      <c r="AO7" s="18" t="s">
        <v>113</v>
      </c>
      <c r="AP7" s="19"/>
    </row>
    <row r="8" spans="1:43" x14ac:dyDescent="0.35">
      <c r="A8" s="20"/>
      <c r="B8" s="12"/>
      <c r="C8" s="21"/>
      <c r="D8" s="190" t="s">
        <v>114</v>
      </c>
      <c r="E8" s="191" t="s">
        <v>114</v>
      </c>
      <c r="F8" s="40" t="s">
        <v>114</v>
      </c>
      <c r="G8" s="190" t="s">
        <v>115</v>
      </c>
      <c r="H8" s="191" t="s">
        <v>115</v>
      </c>
      <c r="I8" s="40" t="s">
        <v>115</v>
      </c>
      <c r="J8" s="190" t="s">
        <v>116</v>
      </c>
      <c r="K8" s="191" t="s">
        <v>116</v>
      </c>
      <c r="L8" s="40" t="s">
        <v>116</v>
      </c>
      <c r="M8" s="190" t="s">
        <v>117</v>
      </c>
      <c r="N8" s="191" t="s">
        <v>117</v>
      </c>
      <c r="O8" s="40" t="s">
        <v>117</v>
      </c>
      <c r="P8" s="190" t="s">
        <v>118</v>
      </c>
      <c r="Q8" s="191" t="s">
        <v>118</v>
      </c>
      <c r="R8" s="40" t="s">
        <v>118</v>
      </c>
      <c r="S8" s="190" t="s">
        <v>119</v>
      </c>
      <c r="T8" s="191" t="s">
        <v>119</v>
      </c>
      <c r="U8" s="40" t="s">
        <v>119</v>
      </c>
      <c r="V8" s="190" t="s">
        <v>120</v>
      </c>
      <c r="W8" s="191" t="s">
        <v>120</v>
      </c>
      <c r="X8" s="40" t="s">
        <v>120</v>
      </c>
      <c r="Y8" s="190" t="s">
        <v>121</v>
      </c>
      <c r="Z8" s="191" t="s">
        <v>121</v>
      </c>
      <c r="AA8" s="40" t="s">
        <v>121</v>
      </c>
      <c r="AB8" s="190" t="s">
        <v>122</v>
      </c>
      <c r="AC8" s="191" t="s">
        <v>122</v>
      </c>
      <c r="AD8" s="40" t="s">
        <v>122</v>
      </c>
      <c r="AE8" s="190" t="s">
        <v>123</v>
      </c>
      <c r="AF8" s="191" t="s">
        <v>123</v>
      </c>
      <c r="AG8" s="40" t="s">
        <v>123</v>
      </c>
      <c r="AH8" s="190" t="s">
        <v>124</v>
      </c>
      <c r="AI8" s="191" t="s">
        <v>124</v>
      </c>
      <c r="AJ8" s="40" t="s">
        <v>124</v>
      </c>
      <c r="AK8" s="190" t="s">
        <v>125</v>
      </c>
      <c r="AL8" s="191" t="s">
        <v>125</v>
      </c>
      <c r="AM8" s="40" t="s">
        <v>125</v>
      </c>
      <c r="AN8" s="22"/>
      <c r="AO8" s="23" t="s">
        <v>126</v>
      </c>
      <c r="AP8" s="24"/>
    </row>
    <row r="9" spans="1:43" x14ac:dyDescent="0.35">
      <c r="A9" s="20"/>
      <c r="B9" s="12"/>
      <c r="C9" s="24" t="s">
        <v>127</v>
      </c>
      <c r="D9" s="22"/>
      <c r="E9" s="25">
        <v>140700</v>
      </c>
      <c r="F9" s="24"/>
      <c r="G9" s="22"/>
      <c r="H9" s="25">
        <v>125400</v>
      </c>
      <c r="I9" s="24"/>
      <c r="J9" s="22"/>
      <c r="K9" s="25">
        <v>119100</v>
      </c>
      <c r="L9" s="24"/>
      <c r="M9" s="22"/>
      <c r="N9" s="25">
        <v>127200</v>
      </c>
      <c r="O9" s="24"/>
      <c r="P9" s="22"/>
      <c r="Q9" s="25">
        <v>166900</v>
      </c>
      <c r="R9" s="24"/>
      <c r="S9" s="22"/>
      <c r="T9" s="25">
        <v>187000</v>
      </c>
      <c r="U9" s="24"/>
      <c r="V9" s="22"/>
      <c r="W9" s="25">
        <v>197100</v>
      </c>
      <c r="X9" s="24"/>
      <c r="Y9" s="22"/>
      <c r="Z9" s="25">
        <v>193100</v>
      </c>
      <c r="AA9" s="24"/>
      <c r="AB9" s="22"/>
      <c r="AC9" s="25">
        <v>208700</v>
      </c>
      <c r="AD9" s="24"/>
      <c r="AE9" s="22"/>
      <c r="AF9" s="25">
        <v>175900</v>
      </c>
      <c r="AG9" s="24"/>
      <c r="AH9" s="22"/>
      <c r="AI9" s="25">
        <v>130200</v>
      </c>
      <c r="AJ9" s="24"/>
      <c r="AK9" s="22"/>
      <c r="AL9" s="25">
        <v>129000</v>
      </c>
      <c r="AM9" s="24"/>
      <c r="AN9" s="22"/>
      <c r="AO9" s="25">
        <f>E9+H9+K9+N9+Q9+T9+W9+Z9+AC9+AF9+AI9+AL9</f>
        <v>1900300</v>
      </c>
      <c r="AP9" s="24"/>
    </row>
    <row r="10" spans="1:43" x14ac:dyDescent="0.35">
      <c r="A10" s="26"/>
      <c r="C10" s="24" t="s">
        <v>128</v>
      </c>
      <c r="D10" s="22"/>
      <c r="E10" s="25">
        <v>26200</v>
      </c>
      <c r="F10" s="24"/>
      <c r="G10" s="22"/>
      <c r="H10" s="25">
        <v>23300</v>
      </c>
      <c r="I10" s="24"/>
      <c r="J10" s="22"/>
      <c r="K10" s="25">
        <v>19100</v>
      </c>
      <c r="L10" s="24"/>
      <c r="M10" s="22"/>
      <c r="N10" s="25">
        <v>20800</v>
      </c>
      <c r="O10" s="24"/>
      <c r="P10" s="22"/>
      <c r="Q10" s="25">
        <v>22800</v>
      </c>
      <c r="R10" s="24"/>
      <c r="S10" s="22"/>
      <c r="T10" s="25">
        <v>22000</v>
      </c>
      <c r="U10" s="24"/>
      <c r="V10" s="22"/>
      <c r="W10" s="23">
        <v>20800</v>
      </c>
      <c r="X10" s="24"/>
      <c r="Y10" s="22"/>
      <c r="Z10" s="25">
        <v>21100</v>
      </c>
      <c r="AA10" s="24"/>
      <c r="AB10" s="22"/>
      <c r="AC10" s="25">
        <v>11000</v>
      </c>
      <c r="AD10" s="24"/>
      <c r="AE10" s="22"/>
      <c r="AF10" s="25"/>
      <c r="AG10" s="24"/>
      <c r="AH10" s="22"/>
      <c r="AI10" s="25"/>
      <c r="AJ10" s="24"/>
      <c r="AK10" s="22"/>
      <c r="AL10" s="23"/>
      <c r="AM10" s="24"/>
      <c r="AN10" s="22"/>
      <c r="AO10" s="25">
        <f>E10+H10+K10+N10+Q10+T10+W10+Z10+AC10+AF10+AI10+AL10</f>
        <v>187100</v>
      </c>
      <c r="AP10" s="24"/>
    </row>
    <row r="11" spans="1:43" x14ac:dyDescent="0.35">
      <c r="A11" s="28"/>
      <c r="B11" s="27"/>
      <c r="C11" s="24" t="s">
        <v>129</v>
      </c>
      <c r="D11" s="22"/>
      <c r="E11" s="23"/>
      <c r="F11" s="24"/>
      <c r="G11" s="22"/>
      <c r="H11" s="25">
        <v>300000</v>
      </c>
      <c r="I11" s="24"/>
      <c r="J11" s="22"/>
      <c r="K11" s="23"/>
      <c r="L11" s="24"/>
      <c r="M11" s="22"/>
      <c r="N11" s="23"/>
      <c r="O11" s="24"/>
      <c r="P11" s="22"/>
      <c r="Q11" s="25">
        <v>16000</v>
      </c>
      <c r="R11" s="24"/>
      <c r="S11" s="22"/>
      <c r="T11" s="25">
        <v>16000</v>
      </c>
      <c r="U11" s="24"/>
      <c r="V11" s="22"/>
      <c r="W11" s="23">
        <v>275000</v>
      </c>
      <c r="X11" s="24"/>
      <c r="Y11" s="22"/>
      <c r="Z11" s="25"/>
      <c r="AA11" s="24"/>
      <c r="AB11" s="22"/>
      <c r="AC11" s="23"/>
      <c r="AD11" s="24"/>
      <c r="AE11" s="22"/>
      <c r="AF11" s="23"/>
      <c r="AG11" s="24"/>
      <c r="AH11" s="22"/>
      <c r="AI11" s="23"/>
      <c r="AJ11" s="24"/>
      <c r="AK11" s="22"/>
      <c r="AL11" s="23"/>
      <c r="AM11" s="24"/>
      <c r="AN11" s="22"/>
      <c r="AO11" s="25">
        <f>E11+H11+K11+N11+Q11+T11+W11+Z11+AC11+AF11+AI11+AL11</f>
        <v>607000</v>
      </c>
      <c r="AP11" s="24"/>
    </row>
    <row r="12" spans="1:43" x14ac:dyDescent="0.35">
      <c r="A12" s="26"/>
      <c r="C12" s="21"/>
      <c r="D12" s="22"/>
      <c r="E12" s="25">
        <f>SUM(E9:E11)</f>
        <v>166900</v>
      </c>
      <c r="F12" s="24"/>
      <c r="G12" s="22"/>
      <c r="H12" s="25">
        <f>SUM(H9:H11)</f>
        <v>448700</v>
      </c>
      <c r="I12" s="24"/>
      <c r="J12" s="22"/>
      <c r="K12" s="25">
        <f>SUM(K9:K11)</f>
        <v>138200</v>
      </c>
      <c r="L12" s="24"/>
      <c r="M12" s="22"/>
      <c r="N12" s="25">
        <f>SUM(N9:N11)</f>
        <v>148000</v>
      </c>
      <c r="O12" s="24"/>
      <c r="P12" s="22"/>
      <c r="Q12" s="25">
        <f>SUM(Q9:Q11)</f>
        <v>205700</v>
      </c>
      <c r="R12" s="24"/>
      <c r="S12" s="22"/>
      <c r="T12" s="25">
        <f>SUM(T9:T11)</f>
        <v>225000</v>
      </c>
      <c r="U12" s="24"/>
      <c r="V12" s="22"/>
      <c r="W12" s="25">
        <f>SUM(W9:W11)</f>
        <v>492900</v>
      </c>
      <c r="X12" s="24"/>
      <c r="Y12" s="22"/>
      <c r="Z12" s="25">
        <f>SUM(Z9:Z11)</f>
        <v>214200</v>
      </c>
      <c r="AA12" s="24"/>
      <c r="AB12" s="22"/>
      <c r="AC12" s="25">
        <f>SUM(AC9:AC11)</f>
        <v>219700</v>
      </c>
      <c r="AD12" s="24"/>
      <c r="AE12" s="22"/>
      <c r="AF12" s="25">
        <f>SUM(AF9:AF11)</f>
        <v>175900</v>
      </c>
      <c r="AG12" s="24"/>
      <c r="AH12" s="22"/>
      <c r="AI12" s="25">
        <f>SUM(AI9:AI11)</f>
        <v>130200</v>
      </c>
      <c r="AJ12" s="24"/>
      <c r="AK12" s="22"/>
      <c r="AL12" s="25">
        <f>SUM(AL9:AL11)</f>
        <v>129000</v>
      </c>
      <c r="AM12" s="24"/>
      <c r="AN12" s="22"/>
      <c r="AO12" s="23"/>
      <c r="AP12" s="24"/>
    </row>
    <row r="13" spans="1:43" x14ac:dyDescent="0.35">
      <c r="A13" s="29" t="s">
        <v>130</v>
      </c>
      <c r="C13" s="21"/>
      <c r="D13" s="22"/>
      <c r="E13" s="23"/>
      <c r="F13" s="24"/>
      <c r="G13" s="22"/>
      <c r="H13" s="23"/>
      <c r="I13" s="24"/>
      <c r="J13" s="22"/>
      <c r="K13" s="23"/>
      <c r="L13" s="24"/>
      <c r="M13" s="22"/>
      <c r="N13" s="23"/>
      <c r="O13" s="24"/>
      <c r="P13" s="22"/>
      <c r="Q13" s="23"/>
      <c r="R13" s="24"/>
      <c r="S13" s="22"/>
      <c r="T13" s="23"/>
      <c r="U13" s="24"/>
      <c r="V13" s="22"/>
      <c r="W13" s="23"/>
      <c r="X13" s="24"/>
      <c r="Y13" s="22"/>
      <c r="Z13" s="23"/>
      <c r="AA13" s="24"/>
      <c r="AB13" s="22"/>
      <c r="AC13" s="23"/>
      <c r="AD13" s="24"/>
      <c r="AE13" s="22"/>
      <c r="AF13" s="23"/>
      <c r="AG13" s="24"/>
      <c r="AH13" s="22"/>
      <c r="AI13" s="23"/>
      <c r="AJ13" s="24"/>
      <c r="AK13" s="22"/>
      <c r="AL13" s="23"/>
      <c r="AM13" s="24"/>
      <c r="AN13" s="22" t="s">
        <v>111</v>
      </c>
      <c r="AO13" s="23" t="s">
        <v>112</v>
      </c>
      <c r="AP13" s="24" t="s">
        <v>28</v>
      </c>
    </row>
    <row r="14" spans="1:43" x14ac:dyDescent="0.35">
      <c r="A14" s="22" t="s">
        <v>131</v>
      </c>
      <c r="B14" s="38">
        <v>50.95</v>
      </c>
      <c r="C14" s="24" t="s">
        <v>132</v>
      </c>
      <c r="D14" s="22"/>
      <c r="E14" s="23"/>
      <c r="F14" s="24"/>
      <c r="G14" s="22"/>
      <c r="H14" s="23"/>
      <c r="I14" s="24"/>
      <c r="J14" s="22"/>
      <c r="K14" s="23"/>
      <c r="L14" s="24"/>
      <c r="M14" s="22"/>
      <c r="N14" s="23"/>
      <c r="O14" s="24"/>
      <c r="P14" s="22"/>
      <c r="Q14" s="23"/>
      <c r="R14" s="24"/>
      <c r="S14" s="22"/>
      <c r="T14" s="23"/>
      <c r="U14" s="24"/>
      <c r="V14" s="22"/>
      <c r="W14" s="23"/>
      <c r="X14" s="24"/>
      <c r="Y14" s="22"/>
      <c r="Z14" s="23"/>
      <c r="AA14" s="24"/>
      <c r="AB14" s="22"/>
      <c r="AC14" s="23"/>
      <c r="AD14" s="24"/>
      <c r="AE14" s="22"/>
      <c r="AF14" s="23"/>
      <c r="AG14" s="24"/>
      <c r="AH14" s="22"/>
      <c r="AI14" s="23"/>
      <c r="AJ14" s="24"/>
      <c r="AK14" s="22"/>
      <c r="AL14" s="23"/>
      <c r="AM14" s="24"/>
      <c r="AN14" s="22" t="s">
        <v>126</v>
      </c>
      <c r="AO14" s="23" t="s">
        <v>126</v>
      </c>
      <c r="AP14" s="24" t="s">
        <v>126</v>
      </c>
    </row>
    <row r="15" spans="1:43" x14ac:dyDescent="0.35">
      <c r="A15" s="22" t="s">
        <v>133</v>
      </c>
      <c r="B15" s="38"/>
      <c r="C15" s="24"/>
      <c r="D15" s="22">
        <v>52</v>
      </c>
      <c r="E15" s="23">
        <v>0</v>
      </c>
      <c r="F15" s="24"/>
      <c r="G15" s="22">
        <v>56</v>
      </c>
      <c r="H15" s="23">
        <v>0</v>
      </c>
      <c r="I15" s="24"/>
      <c r="J15" s="22">
        <v>51</v>
      </c>
      <c r="K15" s="23">
        <v>0</v>
      </c>
      <c r="L15" s="24"/>
      <c r="M15" s="22">
        <v>51</v>
      </c>
      <c r="N15" s="23">
        <v>0</v>
      </c>
      <c r="O15" s="24"/>
      <c r="P15" s="22">
        <v>49</v>
      </c>
      <c r="Q15" s="23">
        <v>0</v>
      </c>
      <c r="R15" s="24"/>
      <c r="S15" s="22">
        <v>44</v>
      </c>
      <c r="T15" s="23">
        <v>0</v>
      </c>
      <c r="U15" s="24"/>
      <c r="V15" s="22">
        <v>41</v>
      </c>
      <c r="W15" s="23">
        <v>0</v>
      </c>
      <c r="X15" s="24"/>
      <c r="Y15" s="22">
        <v>42</v>
      </c>
      <c r="Z15" s="23">
        <v>0</v>
      </c>
      <c r="AA15" s="24"/>
      <c r="AB15" s="22">
        <v>42</v>
      </c>
      <c r="AC15" s="23">
        <v>0</v>
      </c>
      <c r="AD15" s="24"/>
      <c r="AE15" s="22">
        <v>48</v>
      </c>
      <c r="AF15" s="23">
        <v>0</v>
      </c>
      <c r="AG15" s="24"/>
      <c r="AH15" s="22">
        <v>49</v>
      </c>
      <c r="AI15" s="23">
        <v>0</v>
      </c>
      <c r="AJ15" s="24"/>
      <c r="AK15" s="22">
        <v>52</v>
      </c>
      <c r="AL15" s="23">
        <v>0</v>
      </c>
      <c r="AM15" s="24"/>
      <c r="AN15" s="22">
        <f>D15+G15+J15+M15+P15+S15+V15+AB15+Y15+AE15+AH15+AK15</f>
        <v>577</v>
      </c>
      <c r="AO15" s="23">
        <v>0</v>
      </c>
      <c r="AP15" s="24" t="s">
        <v>113</v>
      </c>
      <c r="AQ15" s="42" t="s">
        <v>134</v>
      </c>
    </row>
    <row r="16" spans="1:43" x14ac:dyDescent="0.35">
      <c r="A16" s="22" t="s">
        <v>135</v>
      </c>
      <c r="B16" s="38">
        <v>3.55</v>
      </c>
      <c r="C16" s="24" t="s">
        <v>136</v>
      </c>
      <c r="D16" s="22">
        <v>107</v>
      </c>
      <c r="E16" s="186">
        <v>96600</v>
      </c>
      <c r="F16" s="30">
        <f>E16*$B16/1000</f>
        <v>342.93</v>
      </c>
      <c r="G16" s="22">
        <v>111</v>
      </c>
      <c r="H16" s="23">
        <v>93000</v>
      </c>
      <c r="I16" s="30">
        <f>H16*$B16/1000</f>
        <v>330.15</v>
      </c>
      <c r="J16" s="22">
        <v>114</v>
      </c>
      <c r="K16" s="23">
        <v>89500</v>
      </c>
      <c r="L16" s="30">
        <f>K16*$B16/1000</f>
        <v>317.72500000000002</v>
      </c>
      <c r="M16" s="22">
        <v>110</v>
      </c>
      <c r="N16" s="23">
        <v>91800</v>
      </c>
      <c r="O16" s="30">
        <f>N16*$B16/1000</f>
        <v>325.89</v>
      </c>
      <c r="P16" s="22">
        <v>101</v>
      </c>
      <c r="Q16" s="23">
        <v>81500</v>
      </c>
      <c r="R16" s="30">
        <f>Q16*$B16/1000</f>
        <v>289.32499999999999</v>
      </c>
      <c r="S16" s="22">
        <v>102</v>
      </c>
      <c r="T16" s="23">
        <v>82900</v>
      </c>
      <c r="U16" s="30">
        <f>T16*$B16/1000</f>
        <v>294.29500000000002</v>
      </c>
      <c r="V16" s="22">
        <v>86</v>
      </c>
      <c r="W16" s="23">
        <v>62100</v>
      </c>
      <c r="X16" s="30">
        <f>W16*$B16/1000</f>
        <v>220.45500000000001</v>
      </c>
      <c r="Y16" s="22">
        <f>44+29</f>
        <v>73</v>
      </c>
      <c r="Z16" s="23">
        <f>12200+40600</f>
        <v>52800</v>
      </c>
      <c r="AA16" s="30">
        <f>Z16*$B16/1000</f>
        <v>187.44</v>
      </c>
      <c r="AB16" s="22">
        <v>92</v>
      </c>
      <c r="AC16" s="23">
        <v>75040</v>
      </c>
      <c r="AD16" s="30">
        <f>AC16*$B16/1000</f>
        <v>266.392</v>
      </c>
      <c r="AE16" s="22">
        <v>102</v>
      </c>
      <c r="AF16" s="23">
        <v>80100</v>
      </c>
      <c r="AG16" s="30">
        <f>AF16*$B16/1000</f>
        <v>284.35500000000002</v>
      </c>
      <c r="AH16" s="22">
        <v>104</v>
      </c>
      <c r="AI16" s="23">
        <v>83400</v>
      </c>
      <c r="AJ16" s="30">
        <f>AI16*$B16/1000</f>
        <v>296.07</v>
      </c>
      <c r="AK16" s="22">
        <v>104</v>
      </c>
      <c r="AL16" s="23">
        <v>94500</v>
      </c>
      <c r="AM16" s="30">
        <f>AL16*$B16/1000</f>
        <v>335.47500000000002</v>
      </c>
      <c r="AN16" s="22">
        <f>D16+G16+J16+M16+P16+S16+V16+AB16+Y16+AE16+AH16+AK16</f>
        <v>1206</v>
      </c>
      <c r="AO16" s="25">
        <f t="shared" ref="AO16:AO21" si="0">E16+H16+K16+N16+Q16+T16+W16+Z16+AC16+AF16+AI16+AL16</f>
        <v>983240</v>
      </c>
      <c r="AP16" s="182">
        <f t="shared" ref="AN16:AP21" si="1">F16+I16+L16+O16+R16+U16+X16+AD16+AA16+AG16+AJ16+AM16</f>
        <v>3490.502</v>
      </c>
      <c r="AQ16" s="11">
        <f>AP16/$AP$22</f>
        <v>4.6511901230072178E-2</v>
      </c>
    </row>
    <row r="17" spans="1:43" x14ac:dyDescent="0.35">
      <c r="A17" s="22" t="s">
        <v>137</v>
      </c>
      <c r="B17" s="38">
        <v>6.5</v>
      </c>
      <c r="C17" s="24" t="s">
        <v>136</v>
      </c>
      <c r="D17" s="22">
        <v>63</v>
      </c>
      <c r="E17" s="186">
        <v>184300</v>
      </c>
      <c r="F17" s="30">
        <f>(((E17-(D17*2000))*$B17/1000)+(D17*2000*$B16/1000))</f>
        <v>826.25</v>
      </c>
      <c r="G17" s="22">
        <v>67</v>
      </c>
      <c r="H17" s="23">
        <v>200900</v>
      </c>
      <c r="I17" s="30">
        <f>(((H17-(G17*2000))*$B17/1000)+(G17*2000*$B16/1000))</f>
        <v>910.55</v>
      </c>
      <c r="J17" s="22">
        <v>64</v>
      </c>
      <c r="K17" s="23">
        <v>182900</v>
      </c>
      <c r="L17" s="30">
        <f>(((K17-(J17*2000))*$B17/1000)+(J17*2000*$B16/1000))</f>
        <v>811.25</v>
      </c>
      <c r="M17" s="22">
        <v>60</v>
      </c>
      <c r="N17" s="23">
        <v>187000</v>
      </c>
      <c r="O17" s="30">
        <f>(((N17-(M17*2000))*$B17/1000)+(M17*2000*$B16/1000))</f>
        <v>861.5</v>
      </c>
      <c r="P17" s="22">
        <v>61</v>
      </c>
      <c r="Q17" s="23">
        <v>172600</v>
      </c>
      <c r="R17" s="30">
        <f>(((Q17-(P17*2000))*$B17/1000)+(P17*2000*$B16/1000))</f>
        <v>762</v>
      </c>
      <c r="S17" s="22">
        <v>64</v>
      </c>
      <c r="T17" s="23">
        <v>193100</v>
      </c>
      <c r="U17" s="30">
        <f>(((T17-(S17*2000))*$B17/1000)+(S17*2000*$B16/1000))</f>
        <v>877.55</v>
      </c>
      <c r="V17" s="22">
        <v>63</v>
      </c>
      <c r="W17" s="23">
        <v>181500</v>
      </c>
      <c r="X17" s="30">
        <f>(((W17-(V17*2000))*$B17/1000)+(V17*2000*$B16/1000))</f>
        <v>808.05</v>
      </c>
      <c r="Y17" s="22">
        <f>29+26</f>
        <v>55</v>
      </c>
      <c r="Z17" s="23">
        <f>72200+87500</f>
        <v>159700</v>
      </c>
      <c r="AA17" s="30">
        <f>(((Z17-(Y17*2000))*$B17/1000)+(Y17*2000*$B16/1000))</f>
        <v>713.55</v>
      </c>
      <c r="AB17" s="22">
        <v>37</v>
      </c>
      <c r="AC17" s="23">
        <v>114500</v>
      </c>
      <c r="AD17" s="30">
        <f>(((AC17-(AB17*2000))*$B17/1000)+(AB17*2000*$B16/1000))</f>
        <v>525.95000000000005</v>
      </c>
      <c r="AE17" s="22">
        <v>57</v>
      </c>
      <c r="AF17" s="23">
        <v>167800</v>
      </c>
      <c r="AG17" s="30">
        <f>(((AF17-(AE17*2000))*$B17/1000)+(AE17*2000*$B16/1000))</f>
        <v>754.4</v>
      </c>
      <c r="AH17" s="22">
        <v>75</v>
      </c>
      <c r="AI17" s="23">
        <v>212700</v>
      </c>
      <c r="AJ17" s="30">
        <f>(((AI17-(AH17*2000))*$B17/1000)+(AH17*2000*$B16/1000))</f>
        <v>940.05</v>
      </c>
      <c r="AK17" s="22">
        <v>62</v>
      </c>
      <c r="AL17" s="23">
        <v>182400</v>
      </c>
      <c r="AM17" s="30">
        <f>(((AL17-(AK17*2000))*$B17/1000)+(AK17*2000*$B16/1000))</f>
        <v>819.8</v>
      </c>
      <c r="AN17" s="22">
        <f t="shared" si="1"/>
        <v>728</v>
      </c>
      <c r="AO17" s="25">
        <f t="shared" si="0"/>
        <v>2139400</v>
      </c>
      <c r="AP17" s="182">
        <f t="shared" si="1"/>
        <v>9610.9</v>
      </c>
      <c r="AQ17" s="11">
        <f t="shared" ref="AQ17:AQ21" si="2">AP17/$AP$22</f>
        <v>0.12806789153310918</v>
      </c>
    </row>
    <row r="18" spans="1:43" x14ac:dyDescent="0.35">
      <c r="A18" s="22" t="s">
        <v>138</v>
      </c>
      <c r="B18" s="38">
        <v>9.75</v>
      </c>
      <c r="C18" s="24" t="s">
        <v>136</v>
      </c>
      <c r="D18" s="22">
        <v>40</v>
      </c>
      <c r="E18" s="186">
        <f>138900+77500</f>
        <v>216400</v>
      </c>
      <c r="F18" s="30">
        <f>(((E18-(D18*4000))*$B18/1000)+(D18*2000*$B17/1000)+(D18*2000*$B16/1000))</f>
        <v>1353.9</v>
      </c>
      <c r="G18" s="22">
        <v>29</v>
      </c>
      <c r="H18" s="23">
        <f>98700+54600</f>
        <v>153300</v>
      </c>
      <c r="I18" s="30">
        <f>(((H18-(G18*4000))*$B18/1000)+(G18*2000*$B17/1000)+(G18*2000*$B16/1000))</f>
        <v>946.57499999999993</v>
      </c>
      <c r="J18" s="22">
        <v>30</v>
      </c>
      <c r="K18" s="23">
        <f>130300+25400</f>
        <v>155700</v>
      </c>
      <c r="L18" s="30">
        <f>(((K18-(J18*4000))*$B18/1000)+(J18*2000*$B17/1000)+(J18*2000*$B16/1000))</f>
        <v>951.07500000000005</v>
      </c>
      <c r="M18" s="22">
        <v>37</v>
      </c>
      <c r="N18" s="23">
        <f>128800+75200</f>
        <v>204000</v>
      </c>
      <c r="O18" s="30">
        <f>(((N18-(M18*4000))*$B18/1000)+(M18*2000*$B17/1000)+(M18*2000*$B16/1000))</f>
        <v>1289.7</v>
      </c>
      <c r="P18" s="22">
        <v>44</v>
      </c>
      <c r="Q18" s="23">
        <f>162200+72100</f>
        <v>234300</v>
      </c>
      <c r="R18" s="30">
        <f>(((Q18-(P18*4000))*$B18/1000)+(P18*2000*$B17/1000)+(P18*2000*$B16/1000))</f>
        <v>1452.8249999999998</v>
      </c>
      <c r="S18" s="22">
        <v>36</v>
      </c>
      <c r="T18" s="23">
        <v>195700</v>
      </c>
      <c r="U18" s="30">
        <f>(((T18-(S18*4000))*$B18/1000)+(S18*2000*$B17/1000)+(S18*2000*$B16/1000))</f>
        <v>1227.675</v>
      </c>
      <c r="V18" s="22">
        <v>53</v>
      </c>
      <c r="W18" s="23">
        <v>294400</v>
      </c>
      <c r="X18" s="30">
        <f>(((W18-(V18*4000))*$B18/1000)+(V18*2000*$B17/1000)+(V18*2000*$B16/1000))</f>
        <v>1868.7</v>
      </c>
      <c r="Y18" s="22">
        <f>11+18+12+14</f>
        <v>55</v>
      </c>
      <c r="Z18" s="23">
        <f>49900+98100+77100+105000</f>
        <v>330100</v>
      </c>
      <c r="AA18" s="30">
        <f>(((Z18-(Y18*4000))*$B18/1000)+(Y18*2000*$B17/1000)+(Y18*2000*$B16/1000))</f>
        <v>2178.9749999999999</v>
      </c>
      <c r="AB18" s="22">
        <v>50</v>
      </c>
      <c r="AC18" s="23">
        <v>281500</v>
      </c>
      <c r="AD18" s="30">
        <f>(((AC18-(AB18*4000))*$B18/1000)+(AB18*2000*$B17/1000)+(AB18*2000*$B16/1000))</f>
        <v>1799.625</v>
      </c>
      <c r="AE18" s="22">
        <v>51</v>
      </c>
      <c r="AF18" s="23">
        <v>289200</v>
      </c>
      <c r="AG18" s="30">
        <f>(((AF18-(AE18*4000))*$B18/1000)+(AE18*2000*$B17/1000)+(AE18*2000*$B16/1000))</f>
        <v>1855.8000000000002</v>
      </c>
      <c r="AH18" s="22">
        <v>41</v>
      </c>
      <c r="AI18" s="23">
        <v>213000</v>
      </c>
      <c r="AJ18" s="30">
        <f>(((AI18-(AH18*4000))*$B18/1000)+(AH18*2000*$B17/1000)+(AH18*2000*$B16/1000))</f>
        <v>1301.8499999999999</v>
      </c>
      <c r="AK18" s="22">
        <v>43</v>
      </c>
      <c r="AL18" s="23">
        <v>223400</v>
      </c>
      <c r="AM18" s="30">
        <f>(((AL18-(AK18*4000))*$B18/1000)+(AK18*2000*$B17/1000)+(AK18*2000*$B16/1000))</f>
        <v>1365.45</v>
      </c>
      <c r="AN18" s="22">
        <f t="shared" si="1"/>
        <v>509</v>
      </c>
      <c r="AO18" s="25">
        <f t="shared" si="0"/>
        <v>2791000</v>
      </c>
      <c r="AP18" s="182">
        <f t="shared" si="1"/>
        <v>17592.150000000001</v>
      </c>
      <c r="AQ18" s="11">
        <f t="shared" si="2"/>
        <v>0.23442024763905428</v>
      </c>
    </row>
    <row r="19" spans="1:43" x14ac:dyDescent="0.35">
      <c r="A19" s="22" t="s">
        <v>139</v>
      </c>
      <c r="B19" s="38">
        <v>13</v>
      </c>
      <c r="C19" s="24" t="s">
        <v>136</v>
      </c>
      <c r="D19" s="22">
        <v>3</v>
      </c>
      <c r="E19" s="186">
        <v>28100</v>
      </c>
      <c r="F19" s="30">
        <f>(((E19-(D19*8000))*$B19/1000)+(D19*4000*$B18/1000)+(D19*2000*$B17/1000)+(D19*2000*$B16/1000))</f>
        <v>230.60000000000002</v>
      </c>
      <c r="G19" s="22">
        <v>3</v>
      </c>
      <c r="H19" s="23">
        <v>25400</v>
      </c>
      <c r="I19" s="30">
        <f>(((H19-(G19*8000))*$B19/1000)+(G19*4000*$B18/1000)+(G19*2000*$B17/1000)+(G19*2000*$B16/1000))</f>
        <v>195.5</v>
      </c>
      <c r="J19" s="22">
        <v>3</v>
      </c>
      <c r="K19" s="23">
        <v>27400</v>
      </c>
      <c r="L19" s="30">
        <f>(((K19-(J19*8000))*$B19/1000)+(J19*4000*$B18/1000)+(J19*2000*$B17/1000)+(J19*2000*$B16/1000))</f>
        <v>221.5</v>
      </c>
      <c r="M19" s="22">
        <v>5</v>
      </c>
      <c r="N19" s="23">
        <v>44200</v>
      </c>
      <c r="O19" s="30">
        <f>(((N19-(M19*8000))*$B19/1000)+(M19*4000*$B18/1000)+(M19*2000*$B17/1000)+(M19*2000*$B16/1000))</f>
        <v>350.1</v>
      </c>
      <c r="P19" s="22">
        <v>6</v>
      </c>
      <c r="Q19" s="23">
        <v>52300</v>
      </c>
      <c r="R19" s="30">
        <f>(((Q19-(P19*8000))*$B19/1000)+(P19*4000*$B18/1000)+(P19*2000*$B17/1000)+(P19*2000*$B16/1000))</f>
        <v>410.5</v>
      </c>
      <c r="S19" s="22">
        <v>9</v>
      </c>
      <c r="T19" s="23">
        <v>82000</v>
      </c>
      <c r="U19" s="30">
        <f>(((T19-(S19*8000))*$B19/1000)+(S19*4000*$B18/1000)+(S19*2000*$B17/1000)+(S19*2000*$B16/1000))</f>
        <v>661.9</v>
      </c>
      <c r="V19" s="22">
        <f>19-V20</f>
        <v>11</v>
      </c>
      <c r="W19" s="23">
        <f>195100-W20</f>
        <v>100500</v>
      </c>
      <c r="X19" s="30">
        <f>(((W19-(V19*8000))*$B19/1000)+(V19*4000*$B18/1000)+(V19*2000*$B17/1000)+(V19*2000*$B16/1000))</f>
        <v>812.6</v>
      </c>
      <c r="Y19" s="22">
        <f>4+7</f>
        <v>11</v>
      </c>
      <c r="Z19" s="23">
        <f>34700+65600</f>
        <v>100300</v>
      </c>
      <c r="AA19" s="30">
        <f>(((Z19-(Y19*8000))*$B19/1000)+(Y19*4000*$B18/1000)+(Y19*2000*$B17/1000)+(Y19*2000*$B16/1000))</f>
        <v>810</v>
      </c>
      <c r="AB19" s="22">
        <v>8</v>
      </c>
      <c r="AC19" s="23">
        <v>72300</v>
      </c>
      <c r="AD19" s="30">
        <f>(((AC19-(AB19*8000))*$B19/1000)+(AB19*4000*$B18/1000)+(AB19*2000*$B17/1000)+(AB19*2000*$B16/1000))</f>
        <v>580.69999999999993</v>
      </c>
      <c r="AE19" s="22">
        <v>9</v>
      </c>
      <c r="AF19" s="23">
        <v>81600</v>
      </c>
      <c r="AG19" s="30">
        <f>(((AF19-(AE19*8000))*$B19/1000)+(AE19*4000*$B18/1000)+(AE19*2000*$B17/1000)+(AE19*2000*$B16/1000))</f>
        <v>656.69999999999993</v>
      </c>
      <c r="AH19" s="22">
        <v>4</v>
      </c>
      <c r="AI19" s="23">
        <v>37400</v>
      </c>
      <c r="AJ19" s="30">
        <f>(((AI19-(AH19*8000))*$B19/1000)+(AH19*4000*$B18/1000)+(AH19*2000*$B17/1000)+(AH19*2000*$B16/1000))</f>
        <v>306.59999999999997</v>
      </c>
      <c r="AK19" s="22">
        <v>5</v>
      </c>
      <c r="AL19" s="23">
        <v>43200</v>
      </c>
      <c r="AM19" s="30">
        <f>(((AL19-(AK19*8000))*$B19/1000)+(AK19*4000*$B18/1000)+(AK19*2000*$B17/1000)+(AK19*2000*$B16/1000))</f>
        <v>337.1</v>
      </c>
      <c r="AN19" s="22">
        <f t="shared" si="1"/>
        <v>77</v>
      </c>
      <c r="AO19" s="25">
        <f t="shared" si="0"/>
        <v>694700</v>
      </c>
      <c r="AP19" s="182">
        <f t="shared" si="1"/>
        <v>5573.8</v>
      </c>
      <c r="AQ19" s="11">
        <f t="shared" si="2"/>
        <v>7.4272421295325519E-2</v>
      </c>
    </row>
    <row r="20" spans="1:43" x14ac:dyDescent="0.35">
      <c r="A20" s="22" t="s">
        <v>140</v>
      </c>
      <c r="B20" s="38">
        <v>13</v>
      </c>
      <c r="C20" s="24" t="s">
        <v>136</v>
      </c>
      <c r="D20" s="22">
        <v>0</v>
      </c>
      <c r="E20" s="186">
        <v>0</v>
      </c>
      <c r="F20" s="30">
        <f>(((E20-(D20*10000))*$B20/1000)+(D20*2000*$B19/1000)+(D20*4000*$B18/1000)+(D20*2000*$B17/1000)+(D20*2000*$B16/1000))</f>
        <v>0</v>
      </c>
      <c r="G20" s="22">
        <v>1</v>
      </c>
      <c r="H20" s="25">
        <v>10300</v>
      </c>
      <c r="I20" s="30">
        <f>(((H20-(G20*10000))*$B20/1000)+(G20*2000*$B19/1000)+(G20*4000*$B18/1000)+(G20*2000*$B17/1000)+(G20*2000*$B16/1000))</f>
        <v>89</v>
      </c>
      <c r="J20" s="22">
        <v>5</v>
      </c>
      <c r="K20" s="25">
        <f>10700+11900+13200+12900+12400</f>
        <v>61100</v>
      </c>
      <c r="L20" s="30">
        <f>(((K20-(J20*10000))*$B20/1000)+(J20*2000*$B19/1000)+(J20*4000*$B18/1000)+(J20*2000*$B17/1000)+(J20*2000*$B16/1000))</f>
        <v>569.79999999999995</v>
      </c>
      <c r="M20" s="22">
        <v>3</v>
      </c>
      <c r="N20" s="25">
        <f>15000+14900+14900</f>
        <v>44800</v>
      </c>
      <c r="O20" s="30">
        <f>(((N20-(M20*10000))*$B20/1000)+(M20*2000*$B19/1000)+(M20*4000*$B18/1000)+(M20*2000*$B17/1000)+(M20*2000*$B16/1000))</f>
        <v>447.7</v>
      </c>
      <c r="P20" s="22">
        <v>3</v>
      </c>
      <c r="Q20" s="25">
        <f>13400+12300+11100</f>
        <v>36800</v>
      </c>
      <c r="R20" s="30">
        <f>(((Q20-(P20*10000))*$B20/1000)+(P20*2000*$B19/1000)+(P20*4000*$B18/1000)+(P20*2000*$B17/1000)+(P20*2000*$B16/1000))</f>
        <v>343.7</v>
      </c>
      <c r="S20" s="22">
        <v>9</v>
      </c>
      <c r="T20" s="25">
        <f>12400+13100+12100+14100+12300+11000+11700+13700+10700</f>
        <v>111100</v>
      </c>
      <c r="U20" s="30">
        <f>(((T20-(S20*10000))*$B20/1000)+(S20*2000*$B19/1000)+(S20*4000*$B18/1000)+(S20*2000*$B17/1000)+(S20*2000*$B16/1000))</f>
        <v>1040.2</v>
      </c>
      <c r="V20" s="22">
        <v>8</v>
      </c>
      <c r="W20" s="23">
        <f>14400+12100+13000+10400+11300+10400+10300+12700</f>
        <v>94600</v>
      </c>
      <c r="X20" s="30">
        <f>(((W20-(V20*10000))*$B20/1000)+(V20*2000*$B19/1000)+(V20*4000*$B18/1000)+(V20*2000*$B17/1000)+(V20*2000*$B16/1000))</f>
        <v>870.59999999999991</v>
      </c>
      <c r="Y20" s="22">
        <v>16</v>
      </c>
      <c r="Z20" s="25">
        <f>14500+10500+10800+13500+10200+14000+12300+10500+14800+14600+12800+12400+10800+14800+12200+10000</f>
        <v>198700</v>
      </c>
      <c r="AA20" s="30">
        <f>(((Z20-(Y20*10000))*$B20/1000)+(Y20*2000*$B19/1000)+(Y20*4000*$B18/1000)+(Y20*2000*$B17/1000)+(Y20*2000*$B16/1000))</f>
        <v>1864.6999999999998</v>
      </c>
      <c r="AB20" s="22">
        <v>21</v>
      </c>
      <c r="AC20" s="25">
        <f>10500+10500+13300+12100+11800+12300+15000+13700+10800+11400+10700+14600+13100+14600+12300+11600+12500+10300+10500+12600+13700</f>
        <v>257900</v>
      </c>
      <c r="AD20" s="30">
        <f>(((AC20-(AB20*10000))*$B20/1000)+(AB20*2000*$B19/1000)+(AB20*4000*$B18/1000)+(AB20*2000*$B17/1000)+(AB20*2000*$B16/1000))</f>
        <v>2409.7999999999997</v>
      </c>
      <c r="AE20" s="22">
        <v>12</v>
      </c>
      <c r="AF20" s="25">
        <f>11900+12100+11600+12500+13900+13100+14700+10600+13500+11300+14400+10000</f>
        <v>149600</v>
      </c>
      <c r="AG20" s="30">
        <f>(((AF20-(AE20*10000))*$B20/1000)+(AE20*2000*$B19/1000)+(AE20*4000*$B18/1000)+(AE20*2000*$B17/1000)+(AE20*2000*$B16/1000))</f>
        <v>1406</v>
      </c>
      <c r="AH20" s="22">
        <v>5</v>
      </c>
      <c r="AI20" s="25">
        <f>10700+12100+14100+10200+12100</f>
        <v>59200</v>
      </c>
      <c r="AJ20" s="30">
        <f>(((AI20-(AH20*10000))*$B20/1000)+(AH20*2000*$B19/1000)+(AH20*4000*$B18/1000)+(AH20*2000*$B17/1000)+(AH20*2000*$B16/1000))</f>
        <v>545.1</v>
      </c>
      <c r="AK20" s="22">
        <v>2</v>
      </c>
      <c r="AL20" s="25">
        <f>10500+10000</f>
        <v>20500</v>
      </c>
      <c r="AM20" s="30">
        <f>(((AL20-(AK20*10000))*$B20/1000)+(AK20*2000*$B19/1000)+(AK20*4000*$B18/1000)+(AK20*2000*$B17/1000)+(AK20*2000*$B16/1000))</f>
        <v>176.7</v>
      </c>
      <c r="AN20" s="22">
        <f t="shared" si="1"/>
        <v>85</v>
      </c>
      <c r="AO20" s="25">
        <f t="shared" si="0"/>
        <v>1044600</v>
      </c>
      <c r="AP20" s="182">
        <f t="shared" si="1"/>
        <v>9763.3000000000011</v>
      </c>
      <c r="AQ20" s="11">
        <f t="shared" si="2"/>
        <v>0.13009866353881583</v>
      </c>
    </row>
    <row r="21" spans="1:43" x14ac:dyDescent="0.35">
      <c r="A21" s="22" t="s">
        <v>141</v>
      </c>
      <c r="B21" s="38">
        <v>15</v>
      </c>
      <c r="C21" s="24" t="s">
        <v>136</v>
      </c>
      <c r="D21" s="22">
        <f>6-2</f>
        <v>4</v>
      </c>
      <c r="E21" s="25">
        <f>129900+15900+77300+15900</f>
        <v>239000</v>
      </c>
      <c r="F21" s="30">
        <f>(((E21-(D21*15000))*$B21/1000)+(D21*7000*$B20/1000)+(D21*4000*$B18/1000)+(D21*2000*$B17/1000)+(D21*2000*$B16/1000))</f>
        <v>3285.4</v>
      </c>
      <c r="G21" s="22">
        <f>4-3</f>
        <v>1</v>
      </c>
      <c r="H21" s="25">
        <v>31400</v>
      </c>
      <c r="I21" s="30">
        <f>(((H21-(G21*15000))*$B21/1000)+(G21*7000*$B20/1000)+(G21*4000*$B18/1000)+(G21*2000*$B17/1000)+(G21*2000*$B16/1000))</f>
        <v>396.1</v>
      </c>
      <c r="J21" s="22">
        <f>3-2</f>
        <v>1</v>
      </c>
      <c r="K21" s="25">
        <v>19100</v>
      </c>
      <c r="L21" s="30">
        <f>(((K21-(J21*15000))*$B21/1000)+(J21*7000*$B20/1000)+(J21*4000*$B18/1000)+(J21*2000*$B17/1000)+(J21*2000*$B16/1000))</f>
        <v>211.6</v>
      </c>
      <c r="M21" s="22">
        <f>7-2</f>
        <v>5</v>
      </c>
      <c r="N21" s="25">
        <f>20000+21300+20400+16000+19600</f>
        <v>97300</v>
      </c>
      <c r="O21" s="30">
        <f>(((N21-(M21*15000))*$B21/1000)+(M21*7000*$B20/1000)+(M21*4000*$B18/1000)+(M21*2000*$B17/1000)+(M21*2000*$B16/1000))</f>
        <v>1085</v>
      </c>
      <c r="P21" s="22">
        <v>5</v>
      </c>
      <c r="Q21" s="25">
        <f>18900+15400+28500+21300+40800</f>
        <v>124900</v>
      </c>
      <c r="R21" s="30">
        <f>(((Q21-(P21*15000))*$B21/1000)+(P21*7000*$B20/1000)+(P21*4000*$B18/1000)+(P21*2000*$B17/1000)+(P21*2000*$B16/1000))</f>
        <v>1499</v>
      </c>
      <c r="S21" s="22">
        <f>10-3</f>
        <v>7</v>
      </c>
      <c r="T21" s="25">
        <f>23000+25800+24000+29600+22700+16500+17800</f>
        <v>159400</v>
      </c>
      <c r="U21" s="30">
        <f>(((T21-(S21*15000))*$B21/1000)+(S21*7000*$B20/1000)+(S21*4000*$B18/1000)+(S21*2000*$B17/1000)+(S21*2000*$B16/1000))</f>
        <v>1866.7</v>
      </c>
      <c r="V21" s="22">
        <v>9</v>
      </c>
      <c r="W21" s="25">
        <f>18700+37500+17900+15300+55000+23100+38300+20300+20800</f>
        <v>246900</v>
      </c>
      <c r="X21" s="30">
        <f>(((W21-(V21*15000))*$B21/1000)+(V21*7000*$B20/1000)+(V21*4000*$B18/1000)+(V21*2000*$B17/1000)+(V21*2000*$B16/1000))</f>
        <v>3029.4</v>
      </c>
      <c r="Y21" s="22">
        <v>17</v>
      </c>
      <c r="Z21" s="25">
        <f>17200+20500+16700+19000+15300+18700+16500+17500+23300+17800+24000+18400+19000+29500+30300+22700+16700</f>
        <v>343100</v>
      </c>
      <c r="AA21" s="30">
        <f>(((Z21-(Y21*15000))*$B21/1000)+(Y21*7000*$B20/1000)+(Y21*4000*$B18/1000)+(Y21*2000*$B17/1000)+(Y21*2000*$B16/1000))</f>
        <v>3873.2</v>
      </c>
      <c r="AB21" s="22">
        <v>28</v>
      </c>
      <c r="AC21" s="25">
        <f>18300+15700+15500+27300+22700+19600+29000+29600+19600+15100+16700+38200+16600+18400+34900+26900+16300+28000+25700+50200+15700+16800+40700+20900+23300+21100+23100+19800</f>
        <v>665700</v>
      </c>
      <c r="AD21" s="30">
        <f>(((AC21-(AB21*15000))*$B21/1000)+(AB21*7000*$B20/1000)+(AB21*4000*$B18/1000)+(AB21*2000*$B17/1000)+(AB21*2000*$B16/1000))</f>
        <v>7888.3</v>
      </c>
      <c r="AE21" s="22">
        <f>7-1</f>
        <v>6</v>
      </c>
      <c r="AF21" s="25">
        <f>16400+55700+16900+17300+17100+18800</f>
        <v>142200</v>
      </c>
      <c r="AG21" s="30">
        <f>(((AF21-(AE21*15000))*$B21/1000)+(AE21*7000*$B20/1000)+(AE21*4000*$B18/1000)+(AE21*2000*$B17/1000)+(AE21*2000*$B16/1000))</f>
        <v>1683.6</v>
      </c>
      <c r="AH21" s="22">
        <f>5-1</f>
        <v>4</v>
      </c>
      <c r="AI21" s="25">
        <f>57000+19900+22700+70600</f>
        <v>170200</v>
      </c>
      <c r="AJ21" s="30">
        <f>(((AI21-(AH21*15000))*$B21/1000)+(AH21*7000*$B20/1000)+(AH21*4000*$B18/1000)+(AH21*2000*$B17/1000)+(AH21*2000*$B16/1000))</f>
        <v>2253.4</v>
      </c>
      <c r="AK21" s="22">
        <f>6-1</f>
        <v>5</v>
      </c>
      <c r="AL21" s="25">
        <f>23000+18700+37100+17800+57900</f>
        <v>154500</v>
      </c>
      <c r="AM21" s="30">
        <f>(((AL21-(AK21*15000))*$B21/1000)+(AK21*7000*$B20/1000)+(AK21*4000*$B18/1000)+(AK21*2000*$B17/1000)+(AK21*2000*$B16/1000))</f>
        <v>1943</v>
      </c>
      <c r="AN21" s="22">
        <f t="shared" si="1"/>
        <v>92</v>
      </c>
      <c r="AO21" s="25">
        <f t="shared" si="0"/>
        <v>2393700</v>
      </c>
      <c r="AP21" s="182">
        <f>F21+I21+L21+O21+R21+U21+X21+AD21+AA21+AG21+AJ21+AM21</f>
        <v>29014.7</v>
      </c>
      <c r="AQ21" s="43">
        <f t="shared" si="2"/>
        <v>0.3866288747636229</v>
      </c>
    </row>
    <row r="22" spans="1:43" x14ac:dyDescent="0.35">
      <c r="A22" s="22"/>
      <c r="B22" s="23"/>
      <c r="C22" s="24" t="s">
        <v>142</v>
      </c>
      <c r="D22" s="31">
        <f>SUM(D15:D21)</f>
        <v>269</v>
      </c>
      <c r="E22" s="25">
        <f>SUM(E15:E21)</f>
        <v>764400</v>
      </c>
      <c r="F22" s="30">
        <f>SUM(F16:F21)</f>
        <v>6039.08</v>
      </c>
      <c r="G22" s="31">
        <f>SUM(G15:G21)</f>
        <v>268</v>
      </c>
      <c r="H22" s="25">
        <f>SUM(H15:H21)</f>
        <v>514300</v>
      </c>
      <c r="I22" s="30">
        <f>SUM(I16:I21)</f>
        <v>2867.8749999999995</v>
      </c>
      <c r="J22" s="31">
        <f>SUM(J15:J21)</f>
        <v>268</v>
      </c>
      <c r="K22" s="25">
        <f>SUM(K15:K21)</f>
        <v>535700</v>
      </c>
      <c r="L22" s="30">
        <f>SUM(L16:L21)</f>
        <v>3082.9500000000003</v>
      </c>
      <c r="M22" s="31">
        <f>SUM(M15:M21)</f>
        <v>271</v>
      </c>
      <c r="N22" s="25">
        <f>SUM(N15:N21)</f>
        <v>669100</v>
      </c>
      <c r="O22" s="30">
        <f>SUM(O16:O21)</f>
        <v>4359.8899999999994</v>
      </c>
      <c r="P22" s="31">
        <f>SUM(P15:P21)</f>
        <v>269</v>
      </c>
      <c r="Q22" s="25">
        <f>SUM(Q15:Q21)</f>
        <v>702400</v>
      </c>
      <c r="R22" s="30">
        <f>SUM(R16:R21)</f>
        <v>4757.3499999999995</v>
      </c>
      <c r="S22" s="31">
        <f>SUM(S15:S21)</f>
        <v>271</v>
      </c>
      <c r="T22" s="25">
        <f>SUM(T15:T21)</f>
        <v>824200</v>
      </c>
      <c r="U22" s="30">
        <f>SUM(U16:U21)</f>
        <v>5968.32</v>
      </c>
      <c r="V22" s="31">
        <f>SUM(V15:V21)</f>
        <v>271</v>
      </c>
      <c r="W22" s="25">
        <f>SUM(W15:W21)</f>
        <v>980000</v>
      </c>
      <c r="X22" s="30">
        <f>SUM(X16:X21)</f>
        <v>7609.8050000000003</v>
      </c>
      <c r="Y22" s="31">
        <f>SUM(Y15:Y21)</f>
        <v>269</v>
      </c>
      <c r="Z22" s="25">
        <f>SUM(Z15:Z21)</f>
        <v>1184700</v>
      </c>
      <c r="AA22" s="30">
        <f>SUM(AA16:AA21)</f>
        <v>9627.8649999999998</v>
      </c>
      <c r="AB22" s="31">
        <f>SUM(AB15:AB21)</f>
        <v>278</v>
      </c>
      <c r="AC22" s="25">
        <f>SUM(AC15:AC21)</f>
        <v>1466940</v>
      </c>
      <c r="AD22" s="30">
        <f>SUM(AD16:AD21)</f>
        <v>13470.767</v>
      </c>
      <c r="AE22" s="31">
        <f>SUM(AE15:AE21)</f>
        <v>285</v>
      </c>
      <c r="AF22" s="25">
        <f>SUM(AF15:AF21)</f>
        <v>910500</v>
      </c>
      <c r="AG22" s="30">
        <f>SUM(AG16:AG21)</f>
        <v>6640.8549999999996</v>
      </c>
      <c r="AH22" s="31">
        <f>SUM(AH15:AH21)</f>
        <v>282</v>
      </c>
      <c r="AI22" s="25">
        <f>SUM(AI15:AI21)</f>
        <v>775900</v>
      </c>
      <c r="AJ22" s="30">
        <f>SUM(AJ16:AJ21)</f>
        <v>5643.07</v>
      </c>
      <c r="AK22" s="31">
        <f>SUM(AK15:AK21)</f>
        <v>273</v>
      </c>
      <c r="AL22" s="25">
        <f>SUM(AL15:AL21)</f>
        <v>718500</v>
      </c>
      <c r="AM22" s="30">
        <f>SUM(AM16:AM21)</f>
        <v>4977.5249999999996</v>
      </c>
      <c r="AN22" s="31">
        <f>SUM(AN15:AN21)</f>
        <v>3274</v>
      </c>
      <c r="AO22" s="25">
        <f>SUM(AO15:AO21)</f>
        <v>10046640</v>
      </c>
      <c r="AP22" s="30">
        <f>SUM(AP16:AP21)</f>
        <v>75045.352000000014</v>
      </c>
      <c r="AQ22" s="2">
        <f>SUM(AQ16:AQ21)</f>
        <v>0.99999999999999978</v>
      </c>
    </row>
    <row r="23" spans="1:43" x14ac:dyDescent="0.35">
      <c r="A23" s="26"/>
      <c r="C23" s="21"/>
      <c r="D23" s="26"/>
      <c r="F23" s="21"/>
      <c r="G23" s="26"/>
      <c r="I23" s="21"/>
      <c r="J23" s="26"/>
      <c r="L23" s="21"/>
      <c r="M23" s="26"/>
      <c r="O23" s="21"/>
      <c r="P23" s="26"/>
      <c r="R23" s="21"/>
      <c r="S23" s="26"/>
      <c r="U23" s="21"/>
      <c r="V23" s="26"/>
      <c r="X23" s="21"/>
      <c r="Y23" s="26"/>
      <c r="AA23" s="21"/>
      <c r="AB23" s="26"/>
      <c r="AD23" s="21"/>
      <c r="AE23" s="26"/>
      <c r="AG23" s="21"/>
      <c r="AH23" s="26"/>
      <c r="AJ23" s="21"/>
      <c r="AK23" s="26"/>
      <c r="AM23" s="21"/>
      <c r="AN23" s="192"/>
      <c r="AP23" s="183"/>
    </row>
    <row r="24" spans="1:43" x14ac:dyDescent="0.35">
      <c r="A24" s="29" t="s">
        <v>143</v>
      </c>
      <c r="C24" s="21"/>
      <c r="D24" s="26"/>
      <c r="F24" s="21"/>
      <c r="G24" s="26"/>
      <c r="I24" s="21"/>
      <c r="J24" s="26"/>
      <c r="L24" s="21"/>
      <c r="M24" s="26"/>
      <c r="O24" s="21"/>
      <c r="P24" s="26"/>
      <c r="R24" s="21"/>
      <c r="S24" s="26"/>
      <c r="U24" s="21"/>
      <c r="V24" s="26"/>
      <c r="X24" s="21"/>
      <c r="Y24" s="26"/>
      <c r="AA24" s="21"/>
      <c r="AB24" s="26"/>
      <c r="AD24" s="21"/>
      <c r="AE24" s="26"/>
      <c r="AG24" s="21"/>
      <c r="AH24" s="26"/>
      <c r="AJ24" s="21"/>
      <c r="AK24" s="26"/>
      <c r="AM24" s="32"/>
      <c r="AN24" s="26"/>
      <c r="AP24" s="183"/>
    </row>
    <row r="25" spans="1:43" x14ac:dyDescent="0.35">
      <c r="A25" s="22" t="s">
        <v>144</v>
      </c>
      <c r="B25" s="41">
        <v>40.119999999999997</v>
      </c>
      <c r="C25" s="24" t="s">
        <v>132</v>
      </c>
      <c r="D25" s="22">
        <v>239</v>
      </c>
      <c r="E25" s="23"/>
      <c r="F25" s="24"/>
      <c r="G25" s="22">
        <v>239</v>
      </c>
      <c r="H25" s="23"/>
      <c r="I25" s="24"/>
      <c r="J25" s="22">
        <v>238</v>
      </c>
      <c r="K25" s="23"/>
      <c r="L25" s="24"/>
      <c r="M25" s="22">
        <v>241</v>
      </c>
      <c r="N25" s="23"/>
      <c r="O25" s="24"/>
      <c r="P25" s="22">
        <v>240</v>
      </c>
      <c r="Q25" s="23"/>
      <c r="R25" s="24"/>
      <c r="S25" s="22">
        <v>242</v>
      </c>
      <c r="T25" s="23"/>
      <c r="U25" s="24"/>
      <c r="V25" s="22">
        <v>241</v>
      </c>
      <c r="W25" s="23"/>
      <c r="X25" s="24"/>
      <c r="Y25" s="22">
        <v>243</v>
      </c>
      <c r="Z25" s="23"/>
      <c r="AA25" s="24"/>
      <c r="AB25" s="22">
        <v>245</v>
      </c>
      <c r="AC25" s="23"/>
      <c r="AD25" s="24"/>
      <c r="AE25" s="22">
        <v>249</v>
      </c>
      <c r="AF25" s="23"/>
      <c r="AG25" s="24"/>
      <c r="AH25" s="22">
        <v>246</v>
      </c>
      <c r="AI25" s="23"/>
      <c r="AJ25" s="24"/>
      <c r="AK25" s="22">
        <v>245</v>
      </c>
      <c r="AL25" s="23"/>
      <c r="AM25" s="24"/>
      <c r="AN25" s="22">
        <f t="shared" ref="AN25" si="3">D25+G25+J25+M25+P25+S25+V25+AB25+Y25+AE25+AH25+AK25</f>
        <v>2908</v>
      </c>
      <c r="AO25" s="23" t="s">
        <v>145</v>
      </c>
      <c r="AP25" s="182" t="s">
        <v>145</v>
      </c>
    </row>
    <row r="26" spans="1:43" ht="15" thickBot="1" x14ac:dyDescent="0.4">
      <c r="A26" s="33" t="s">
        <v>146</v>
      </c>
      <c r="B26" s="184">
        <v>3.94</v>
      </c>
      <c r="C26" s="34" t="s">
        <v>136</v>
      </c>
      <c r="D26" s="33"/>
      <c r="E26" s="35">
        <f>SUM(E16:E19)+((D20+D21)*10000)</f>
        <v>565400</v>
      </c>
      <c r="F26" s="36">
        <f>$B26*E26/1000</f>
        <v>2227.6759999999999</v>
      </c>
      <c r="G26" s="33"/>
      <c r="H26" s="35">
        <f>SUM(H16:H19)+((G20+G21)*10000)</f>
        <v>492600</v>
      </c>
      <c r="I26" s="36">
        <f>$B26*H26/1000</f>
        <v>1940.8440000000001</v>
      </c>
      <c r="J26" s="33"/>
      <c r="K26" s="35">
        <f>SUM(K16:K19)+((J20+J21)*10000)</f>
        <v>515500</v>
      </c>
      <c r="L26" s="36">
        <f>$B26*K26/1000</f>
        <v>2031.07</v>
      </c>
      <c r="M26" s="33"/>
      <c r="N26" s="35">
        <f>SUM(N16:N19)+((M20+M21)*10000)</f>
        <v>607000</v>
      </c>
      <c r="O26" s="36">
        <f>$B26*N26/1000</f>
        <v>2391.58</v>
      </c>
      <c r="P26" s="33"/>
      <c r="Q26" s="35">
        <f>SUM(Q16:Q19)+((P20+P21)*10000)</f>
        <v>620700</v>
      </c>
      <c r="R26" s="36">
        <f>$B26*Q26/1000</f>
        <v>2445.558</v>
      </c>
      <c r="S26" s="33"/>
      <c r="T26" s="35">
        <f>SUM(T16:T19)+((S20+S21)*10000)</f>
        <v>713700</v>
      </c>
      <c r="U26" s="36">
        <f>$B26*T26/1000</f>
        <v>2811.9780000000001</v>
      </c>
      <c r="V26" s="33"/>
      <c r="W26" s="35">
        <f>SUM(W16:W19)+((V20+V21)*10000)</f>
        <v>808500</v>
      </c>
      <c r="X26" s="36">
        <f>$B26*W26/1000</f>
        <v>3185.49</v>
      </c>
      <c r="Y26" s="33"/>
      <c r="Z26" s="35">
        <f>SUM(Z16:Z19)+((Y20+Y21)*10000)</f>
        <v>972900</v>
      </c>
      <c r="AA26" s="36">
        <f>$B26*Z26/1000</f>
        <v>3833.2260000000001</v>
      </c>
      <c r="AB26" s="33"/>
      <c r="AC26" s="35">
        <f>SUM(AC16:AC19)+((AB20+AB21)*10000)</f>
        <v>1033340</v>
      </c>
      <c r="AD26" s="36">
        <f>$B26*AC26/1000</f>
        <v>4071.3596000000002</v>
      </c>
      <c r="AE26" s="33"/>
      <c r="AF26" s="35">
        <f>SUM(AF16:AF19)+((AE20+AE21)*10000)</f>
        <v>798700</v>
      </c>
      <c r="AG26" s="36">
        <f>$B26*AF26/1000</f>
        <v>3146.8780000000002</v>
      </c>
      <c r="AH26" s="33"/>
      <c r="AI26" s="35">
        <f>SUM(AI16:AI19)+((AH20+AH21)*10000)</f>
        <v>636500</v>
      </c>
      <c r="AJ26" s="36">
        <f>$B26*AI26/1000</f>
        <v>2507.81</v>
      </c>
      <c r="AK26" s="33"/>
      <c r="AL26" s="35">
        <f>SUM(AL16:AL19)+((AK20+AK21)*10000)</f>
        <v>613500</v>
      </c>
      <c r="AM26" s="36">
        <f>$B26*AL26/1000</f>
        <v>2417.19</v>
      </c>
      <c r="AN26" s="33"/>
      <c r="AO26" s="37">
        <f>E26+H26+K26+N26+Q26+T26+W26+Z26+AC26+AF26+AI26+AL26</f>
        <v>8378340</v>
      </c>
      <c r="AP26" s="36">
        <f t="shared" ref="AP26" si="4">F26+I26+L26+O26+R26+U26+X26+AD26+AA26+AG26+AJ26+AM26</f>
        <v>33010.659599999999</v>
      </c>
    </row>
    <row r="27" spans="1:43" x14ac:dyDescent="0.35">
      <c r="AP27" s="185"/>
    </row>
    <row r="28" spans="1:43" x14ac:dyDescent="0.35">
      <c r="A28" s="12">
        <f>AN22*$B14</f>
        <v>166810.30000000002</v>
      </c>
      <c r="B28" t="s">
        <v>147</v>
      </c>
    </row>
    <row r="29" spans="1:43" x14ac:dyDescent="0.35">
      <c r="A29" s="12">
        <f>AP22</f>
        <v>75045.352000000014</v>
      </c>
      <c r="B29" t="s">
        <v>148</v>
      </c>
    </row>
    <row r="30" spans="1:43" x14ac:dyDescent="0.35">
      <c r="A30" s="12">
        <f>AN25*$B25</f>
        <v>116668.95999999999</v>
      </c>
      <c r="B30" t="s">
        <v>149</v>
      </c>
    </row>
    <row r="31" spans="1:43" x14ac:dyDescent="0.35">
      <c r="A31" s="39">
        <f>AP26</f>
        <v>33010.659599999999</v>
      </c>
      <c r="B31" s="7" t="s">
        <v>150</v>
      </c>
      <c r="C31" s="7"/>
      <c r="D31" s="7"/>
      <c r="E31" s="7"/>
      <c r="F31" s="7"/>
    </row>
    <row r="32" spans="1:43" x14ac:dyDescent="0.35">
      <c r="A32" s="13">
        <f>SUM(A28:A31)</f>
        <v>391535.27160000004</v>
      </c>
      <c r="B32" s="6" t="s">
        <v>151</v>
      </c>
    </row>
    <row r="33" spans="1:2" x14ac:dyDescent="0.35">
      <c r="A33" s="185"/>
    </row>
    <row r="34" spans="1:2" x14ac:dyDescent="0.35">
      <c r="A34" s="13">
        <v>369541.1</v>
      </c>
      <c r="B34" s="6" t="s">
        <v>152</v>
      </c>
    </row>
  </sheetData>
  <mergeCells count="7">
    <mergeCell ref="AH5:AP5"/>
    <mergeCell ref="B1:C1"/>
    <mergeCell ref="B2:C2"/>
    <mergeCell ref="B3:D3"/>
    <mergeCell ref="A5:I5"/>
    <mergeCell ref="J5:U5"/>
    <mergeCell ref="V5:AG5"/>
  </mergeCells>
  <pageMargins left="0.7" right="0.7" top="0.75" bottom="0.75" header="0.3" footer="0.3"/>
  <pageSetup scale="74" orientation="portrait" r:id="rId1"/>
  <colBreaks count="3" manualBreakCount="3">
    <brk id="9" max="1048575" man="1"/>
    <brk id="21" max="1048575" man="1"/>
    <brk id="3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DEDD9-B9A6-4FC8-A7AD-E6A16FEBB0A6}">
  <sheetPr>
    <pageSetUpPr fitToPage="1"/>
  </sheetPr>
  <dimension ref="A1:J51"/>
  <sheetViews>
    <sheetView topLeftCell="A32" zoomScaleNormal="100" workbookViewId="0">
      <selection activeCell="L9" sqref="L9"/>
    </sheetView>
  </sheetViews>
  <sheetFormatPr defaultColWidth="10.54296875" defaultRowHeight="14.5" x14ac:dyDescent="0.35"/>
  <cols>
    <col min="1" max="1" width="8.1796875" style="48" customWidth="1"/>
    <col min="2" max="2" width="8.54296875" style="48" customWidth="1"/>
    <col min="3" max="3" width="29.453125" style="48" customWidth="1"/>
    <col min="4" max="4" width="11.7265625" style="48" customWidth="1"/>
    <col min="5" max="5" width="12.81640625" style="107" customWidth="1"/>
    <col min="6" max="6" width="15.26953125" style="48" customWidth="1"/>
    <col min="7" max="7" width="11.7265625" style="48" customWidth="1"/>
    <col min="8" max="8" width="12" style="48" customWidth="1"/>
    <col min="9" max="9" width="12.1796875" style="48" customWidth="1"/>
    <col min="10" max="10" width="7.54296875" style="146" customWidth="1"/>
    <col min="11" max="253" width="10.54296875" style="48"/>
    <col min="254" max="254" width="11" style="48" customWidth="1"/>
    <col min="255" max="255" width="41.81640625" style="48" customWidth="1"/>
    <col min="256" max="256" width="33.453125" style="48" customWidth="1"/>
    <col min="257" max="257" width="31" style="48" customWidth="1"/>
    <col min="258" max="258" width="24.54296875" style="48" customWidth="1"/>
    <col min="259" max="259" width="20.81640625" style="48" customWidth="1"/>
    <col min="260" max="509" width="10.54296875" style="48"/>
    <col min="510" max="510" width="11" style="48" customWidth="1"/>
    <col min="511" max="511" width="41.81640625" style="48" customWidth="1"/>
    <col min="512" max="512" width="33.453125" style="48" customWidth="1"/>
    <col min="513" max="513" width="31" style="48" customWidth="1"/>
    <col min="514" max="514" width="24.54296875" style="48" customWidth="1"/>
    <col min="515" max="515" width="20.81640625" style="48" customWidth="1"/>
    <col min="516" max="765" width="10.54296875" style="48"/>
    <col min="766" max="766" width="11" style="48" customWidth="1"/>
    <col min="767" max="767" width="41.81640625" style="48" customWidth="1"/>
    <col min="768" max="768" width="33.453125" style="48" customWidth="1"/>
    <col min="769" max="769" width="31" style="48" customWidth="1"/>
    <col min="770" max="770" width="24.54296875" style="48" customWidth="1"/>
    <col min="771" max="771" width="20.81640625" style="48" customWidth="1"/>
    <col min="772" max="1021" width="10.54296875" style="48"/>
    <col min="1022" max="1022" width="11" style="48" customWidth="1"/>
    <col min="1023" max="1023" width="41.81640625" style="48" customWidth="1"/>
    <col min="1024" max="1024" width="33.453125" style="48" customWidth="1"/>
    <col min="1025" max="1025" width="31" style="48" customWidth="1"/>
    <col min="1026" max="1026" width="24.54296875" style="48" customWidth="1"/>
    <col min="1027" max="1027" width="20.81640625" style="48" customWidth="1"/>
    <col min="1028" max="1277" width="10.54296875" style="48"/>
    <col min="1278" max="1278" width="11" style="48" customWidth="1"/>
    <col min="1279" max="1279" width="41.81640625" style="48" customWidth="1"/>
    <col min="1280" max="1280" width="33.453125" style="48" customWidth="1"/>
    <col min="1281" max="1281" width="31" style="48" customWidth="1"/>
    <col min="1282" max="1282" width="24.54296875" style="48" customWidth="1"/>
    <col min="1283" max="1283" width="20.81640625" style="48" customWidth="1"/>
    <col min="1284" max="1533" width="10.54296875" style="48"/>
    <col min="1534" max="1534" width="11" style="48" customWidth="1"/>
    <col min="1535" max="1535" width="41.81640625" style="48" customWidth="1"/>
    <col min="1536" max="1536" width="33.453125" style="48" customWidth="1"/>
    <col min="1537" max="1537" width="31" style="48" customWidth="1"/>
    <col min="1538" max="1538" width="24.54296875" style="48" customWidth="1"/>
    <col min="1539" max="1539" width="20.81640625" style="48" customWidth="1"/>
    <col min="1540" max="1789" width="10.54296875" style="48"/>
    <col min="1790" max="1790" width="11" style="48" customWidth="1"/>
    <col min="1791" max="1791" width="41.81640625" style="48" customWidth="1"/>
    <col min="1792" max="1792" width="33.453125" style="48" customWidth="1"/>
    <col min="1793" max="1793" width="31" style="48" customWidth="1"/>
    <col min="1794" max="1794" width="24.54296875" style="48" customWidth="1"/>
    <col min="1795" max="1795" width="20.81640625" style="48" customWidth="1"/>
    <col min="1796" max="2045" width="10.54296875" style="48"/>
    <col min="2046" max="2046" width="11" style="48" customWidth="1"/>
    <col min="2047" max="2047" width="41.81640625" style="48" customWidth="1"/>
    <col min="2048" max="2048" width="33.453125" style="48" customWidth="1"/>
    <col min="2049" max="2049" width="31" style="48" customWidth="1"/>
    <col min="2050" max="2050" width="24.54296875" style="48" customWidth="1"/>
    <col min="2051" max="2051" width="20.81640625" style="48" customWidth="1"/>
    <col min="2052" max="2301" width="10.54296875" style="48"/>
    <col min="2302" max="2302" width="11" style="48" customWidth="1"/>
    <col min="2303" max="2303" width="41.81640625" style="48" customWidth="1"/>
    <col min="2304" max="2304" width="33.453125" style="48" customWidth="1"/>
    <col min="2305" max="2305" width="31" style="48" customWidth="1"/>
    <col min="2306" max="2306" width="24.54296875" style="48" customWidth="1"/>
    <col min="2307" max="2307" width="20.81640625" style="48" customWidth="1"/>
    <col min="2308" max="2557" width="10.54296875" style="48"/>
    <col min="2558" max="2558" width="11" style="48" customWidth="1"/>
    <col min="2559" max="2559" width="41.81640625" style="48" customWidth="1"/>
    <col min="2560" max="2560" width="33.453125" style="48" customWidth="1"/>
    <col min="2561" max="2561" width="31" style="48" customWidth="1"/>
    <col min="2562" max="2562" width="24.54296875" style="48" customWidth="1"/>
    <col min="2563" max="2563" width="20.81640625" style="48" customWidth="1"/>
    <col min="2564" max="2813" width="10.54296875" style="48"/>
    <col min="2814" max="2814" width="11" style="48" customWidth="1"/>
    <col min="2815" max="2815" width="41.81640625" style="48" customWidth="1"/>
    <col min="2816" max="2816" width="33.453125" style="48" customWidth="1"/>
    <col min="2817" max="2817" width="31" style="48" customWidth="1"/>
    <col min="2818" max="2818" width="24.54296875" style="48" customWidth="1"/>
    <col min="2819" max="2819" width="20.81640625" style="48" customWidth="1"/>
    <col min="2820" max="3069" width="10.54296875" style="48"/>
    <col min="3070" max="3070" width="11" style="48" customWidth="1"/>
    <col min="3071" max="3071" width="41.81640625" style="48" customWidth="1"/>
    <col min="3072" max="3072" width="33.453125" style="48" customWidth="1"/>
    <col min="3073" max="3073" width="31" style="48" customWidth="1"/>
    <col min="3074" max="3074" width="24.54296875" style="48" customWidth="1"/>
    <col min="3075" max="3075" width="20.81640625" style="48" customWidth="1"/>
    <col min="3076" max="3325" width="10.54296875" style="48"/>
    <col min="3326" max="3326" width="11" style="48" customWidth="1"/>
    <col min="3327" max="3327" width="41.81640625" style="48" customWidth="1"/>
    <col min="3328" max="3328" width="33.453125" style="48" customWidth="1"/>
    <col min="3329" max="3329" width="31" style="48" customWidth="1"/>
    <col min="3330" max="3330" width="24.54296875" style="48" customWidth="1"/>
    <col min="3331" max="3331" width="20.81640625" style="48" customWidth="1"/>
    <col min="3332" max="3581" width="10.54296875" style="48"/>
    <col min="3582" max="3582" width="11" style="48" customWidth="1"/>
    <col min="3583" max="3583" width="41.81640625" style="48" customWidth="1"/>
    <col min="3584" max="3584" width="33.453125" style="48" customWidth="1"/>
    <col min="3585" max="3585" width="31" style="48" customWidth="1"/>
    <col min="3586" max="3586" width="24.54296875" style="48" customWidth="1"/>
    <col min="3587" max="3587" width="20.81640625" style="48" customWidth="1"/>
    <col min="3588" max="3837" width="10.54296875" style="48"/>
    <col min="3838" max="3838" width="11" style="48" customWidth="1"/>
    <col min="3839" max="3839" width="41.81640625" style="48" customWidth="1"/>
    <col min="3840" max="3840" width="33.453125" style="48" customWidth="1"/>
    <col min="3841" max="3841" width="31" style="48" customWidth="1"/>
    <col min="3842" max="3842" width="24.54296875" style="48" customWidth="1"/>
    <col min="3843" max="3843" width="20.81640625" style="48" customWidth="1"/>
    <col min="3844" max="4093" width="10.54296875" style="48"/>
    <col min="4094" max="4094" width="11" style="48" customWidth="1"/>
    <col min="4095" max="4095" width="41.81640625" style="48" customWidth="1"/>
    <col min="4096" max="4096" width="33.453125" style="48" customWidth="1"/>
    <col min="4097" max="4097" width="31" style="48" customWidth="1"/>
    <col min="4098" max="4098" width="24.54296875" style="48" customWidth="1"/>
    <col min="4099" max="4099" width="20.81640625" style="48" customWidth="1"/>
    <col min="4100" max="4349" width="10.54296875" style="48"/>
    <col min="4350" max="4350" width="11" style="48" customWidth="1"/>
    <col min="4351" max="4351" width="41.81640625" style="48" customWidth="1"/>
    <col min="4352" max="4352" width="33.453125" style="48" customWidth="1"/>
    <col min="4353" max="4353" width="31" style="48" customWidth="1"/>
    <col min="4354" max="4354" width="24.54296875" style="48" customWidth="1"/>
    <col min="4355" max="4355" width="20.81640625" style="48" customWidth="1"/>
    <col min="4356" max="4605" width="10.54296875" style="48"/>
    <col min="4606" max="4606" width="11" style="48" customWidth="1"/>
    <col min="4607" max="4607" width="41.81640625" style="48" customWidth="1"/>
    <col min="4608" max="4608" width="33.453125" style="48" customWidth="1"/>
    <col min="4609" max="4609" width="31" style="48" customWidth="1"/>
    <col min="4610" max="4610" width="24.54296875" style="48" customWidth="1"/>
    <col min="4611" max="4611" width="20.81640625" style="48" customWidth="1"/>
    <col min="4612" max="4861" width="10.54296875" style="48"/>
    <col min="4862" max="4862" width="11" style="48" customWidth="1"/>
    <col min="4863" max="4863" width="41.81640625" style="48" customWidth="1"/>
    <col min="4864" max="4864" width="33.453125" style="48" customWidth="1"/>
    <col min="4865" max="4865" width="31" style="48" customWidth="1"/>
    <col min="4866" max="4866" width="24.54296875" style="48" customWidth="1"/>
    <col min="4867" max="4867" width="20.81640625" style="48" customWidth="1"/>
    <col min="4868" max="5117" width="10.54296875" style="48"/>
    <col min="5118" max="5118" width="11" style="48" customWidth="1"/>
    <col min="5119" max="5119" width="41.81640625" style="48" customWidth="1"/>
    <col min="5120" max="5120" width="33.453125" style="48" customWidth="1"/>
    <col min="5121" max="5121" width="31" style="48" customWidth="1"/>
    <col min="5122" max="5122" width="24.54296875" style="48" customWidth="1"/>
    <col min="5123" max="5123" width="20.81640625" style="48" customWidth="1"/>
    <col min="5124" max="5373" width="10.54296875" style="48"/>
    <col min="5374" max="5374" width="11" style="48" customWidth="1"/>
    <col min="5375" max="5375" width="41.81640625" style="48" customWidth="1"/>
    <col min="5376" max="5376" width="33.453125" style="48" customWidth="1"/>
    <col min="5377" max="5377" width="31" style="48" customWidth="1"/>
    <col min="5378" max="5378" width="24.54296875" style="48" customWidth="1"/>
    <col min="5379" max="5379" width="20.81640625" style="48" customWidth="1"/>
    <col min="5380" max="5629" width="10.54296875" style="48"/>
    <col min="5630" max="5630" width="11" style="48" customWidth="1"/>
    <col min="5631" max="5631" width="41.81640625" style="48" customWidth="1"/>
    <col min="5632" max="5632" width="33.453125" style="48" customWidth="1"/>
    <col min="5633" max="5633" width="31" style="48" customWidth="1"/>
    <col min="5634" max="5634" width="24.54296875" style="48" customWidth="1"/>
    <col min="5635" max="5635" width="20.81640625" style="48" customWidth="1"/>
    <col min="5636" max="5885" width="10.54296875" style="48"/>
    <col min="5886" max="5886" width="11" style="48" customWidth="1"/>
    <col min="5887" max="5887" width="41.81640625" style="48" customWidth="1"/>
    <col min="5888" max="5888" width="33.453125" style="48" customWidth="1"/>
    <col min="5889" max="5889" width="31" style="48" customWidth="1"/>
    <col min="5890" max="5890" width="24.54296875" style="48" customWidth="1"/>
    <col min="5891" max="5891" width="20.81640625" style="48" customWidth="1"/>
    <col min="5892" max="6141" width="10.54296875" style="48"/>
    <col min="6142" max="6142" width="11" style="48" customWidth="1"/>
    <col min="6143" max="6143" width="41.81640625" style="48" customWidth="1"/>
    <col min="6144" max="6144" width="33.453125" style="48" customWidth="1"/>
    <col min="6145" max="6145" width="31" style="48" customWidth="1"/>
    <col min="6146" max="6146" width="24.54296875" style="48" customWidth="1"/>
    <col min="6147" max="6147" width="20.81640625" style="48" customWidth="1"/>
    <col min="6148" max="6397" width="10.54296875" style="48"/>
    <col min="6398" max="6398" width="11" style="48" customWidth="1"/>
    <col min="6399" max="6399" width="41.81640625" style="48" customWidth="1"/>
    <col min="6400" max="6400" width="33.453125" style="48" customWidth="1"/>
    <col min="6401" max="6401" width="31" style="48" customWidth="1"/>
    <col min="6402" max="6402" width="24.54296875" style="48" customWidth="1"/>
    <col min="6403" max="6403" width="20.81640625" style="48" customWidth="1"/>
    <col min="6404" max="6653" width="10.54296875" style="48"/>
    <col min="6654" max="6654" width="11" style="48" customWidth="1"/>
    <col min="6655" max="6655" width="41.81640625" style="48" customWidth="1"/>
    <col min="6656" max="6656" width="33.453125" style="48" customWidth="1"/>
    <col min="6657" max="6657" width="31" style="48" customWidth="1"/>
    <col min="6658" max="6658" width="24.54296875" style="48" customWidth="1"/>
    <col min="6659" max="6659" width="20.81640625" style="48" customWidth="1"/>
    <col min="6660" max="6909" width="10.54296875" style="48"/>
    <col min="6910" max="6910" width="11" style="48" customWidth="1"/>
    <col min="6911" max="6911" width="41.81640625" style="48" customWidth="1"/>
    <col min="6912" max="6912" width="33.453125" style="48" customWidth="1"/>
    <col min="6913" max="6913" width="31" style="48" customWidth="1"/>
    <col min="6914" max="6914" width="24.54296875" style="48" customWidth="1"/>
    <col min="6915" max="6915" width="20.81640625" style="48" customWidth="1"/>
    <col min="6916" max="7165" width="10.54296875" style="48"/>
    <col min="7166" max="7166" width="11" style="48" customWidth="1"/>
    <col min="7167" max="7167" width="41.81640625" style="48" customWidth="1"/>
    <col min="7168" max="7168" width="33.453125" style="48" customWidth="1"/>
    <col min="7169" max="7169" width="31" style="48" customWidth="1"/>
    <col min="7170" max="7170" width="24.54296875" style="48" customWidth="1"/>
    <col min="7171" max="7171" width="20.81640625" style="48" customWidth="1"/>
    <col min="7172" max="7421" width="10.54296875" style="48"/>
    <col min="7422" max="7422" width="11" style="48" customWidth="1"/>
    <col min="7423" max="7423" width="41.81640625" style="48" customWidth="1"/>
    <col min="7424" max="7424" width="33.453125" style="48" customWidth="1"/>
    <col min="7425" max="7425" width="31" style="48" customWidth="1"/>
    <col min="7426" max="7426" width="24.54296875" style="48" customWidth="1"/>
    <col min="7427" max="7427" width="20.81640625" style="48" customWidth="1"/>
    <col min="7428" max="7677" width="10.54296875" style="48"/>
    <col min="7678" max="7678" width="11" style="48" customWidth="1"/>
    <col min="7679" max="7679" width="41.81640625" style="48" customWidth="1"/>
    <col min="7680" max="7680" width="33.453125" style="48" customWidth="1"/>
    <col min="7681" max="7681" width="31" style="48" customWidth="1"/>
    <col min="7682" max="7682" width="24.54296875" style="48" customWidth="1"/>
    <col min="7683" max="7683" width="20.81640625" style="48" customWidth="1"/>
    <col min="7684" max="7933" width="10.54296875" style="48"/>
    <col min="7934" max="7934" width="11" style="48" customWidth="1"/>
    <col min="7935" max="7935" width="41.81640625" style="48" customWidth="1"/>
    <col min="7936" max="7936" width="33.453125" style="48" customWidth="1"/>
    <col min="7937" max="7937" width="31" style="48" customWidth="1"/>
    <col min="7938" max="7938" width="24.54296875" style="48" customWidth="1"/>
    <col min="7939" max="7939" width="20.81640625" style="48" customWidth="1"/>
    <col min="7940" max="8189" width="10.54296875" style="48"/>
    <col min="8190" max="8190" width="11" style="48" customWidth="1"/>
    <col min="8191" max="8191" width="41.81640625" style="48" customWidth="1"/>
    <col min="8192" max="8192" width="33.453125" style="48" customWidth="1"/>
    <col min="8193" max="8193" width="31" style="48" customWidth="1"/>
    <col min="8194" max="8194" width="24.54296875" style="48" customWidth="1"/>
    <col min="8195" max="8195" width="20.81640625" style="48" customWidth="1"/>
    <col min="8196" max="8445" width="10.54296875" style="48"/>
    <col min="8446" max="8446" width="11" style="48" customWidth="1"/>
    <col min="8447" max="8447" width="41.81640625" style="48" customWidth="1"/>
    <col min="8448" max="8448" width="33.453125" style="48" customWidth="1"/>
    <col min="8449" max="8449" width="31" style="48" customWidth="1"/>
    <col min="8450" max="8450" width="24.54296875" style="48" customWidth="1"/>
    <col min="8451" max="8451" width="20.81640625" style="48" customWidth="1"/>
    <col min="8452" max="8701" width="10.54296875" style="48"/>
    <col min="8702" max="8702" width="11" style="48" customWidth="1"/>
    <col min="8703" max="8703" width="41.81640625" style="48" customWidth="1"/>
    <col min="8704" max="8704" width="33.453125" style="48" customWidth="1"/>
    <col min="8705" max="8705" width="31" style="48" customWidth="1"/>
    <col min="8706" max="8706" width="24.54296875" style="48" customWidth="1"/>
    <col min="8707" max="8707" width="20.81640625" style="48" customWidth="1"/>
    <col min="8708" max="8957" width="10.54296875" style="48"/>
    <col min="8958" max="8958" width="11" style="48" customWidth="1"/>
    <col min="8959" max="8959" width="41.81640625" style="48" customWidth="1"/>
    <col min="8960" max="8960" width="33.453125" style="48" customWidth="1"/>
    <col min="8961" max="8961" width="31" style="48" customWidth="1"/>
    <col min="8962" max="8962" width="24.54296875" style="48" customWidth="1"/>
    <col min="8963" max="8963" width="20.81640625" style="48" customWidth="1"/>
    <col min="8964" max="9213" width="10.54296875" style="48"/>
    <col min="9214" max="9214" width="11" style="48" customWidth="1"/>
    <col min="9215" max="9215" width="41.81640625" style="48" customWidth="1"/>
    <col min="9216" max="9216" width="33.453125" style="48" customWidth="1"/>
    <col min="9217" max="9217" width="31" style="48" customWidth="1"/>
    <col min="9218" max="9218" width="24.54296875" style="48" customWidth="1"/>
    <col min="9219" max="9219" width="20.81640625" style="48" customWidth="1"/>
    <col min="9220" max="9469" width="10.54296875" style="48"/>
    <col min="9470" max="9470" width="11" style="48" customWidth="1"/>
    <col min="9471" max="9471" width="41.81640625" style="48" customWidth="1"/>
    <col min="9472" max="9472" width="33.453125" style="48" customWidth="1"/>
    <col min="9473" max="9473" width="31" style="48" customWidth="1"/>
    <col min="9474" max="9474" width="24.54296875" style="48" customWidth="1"/>
    <col min="9475" max="9475" width="20.81640625" style="48" customWidth="1"/>
    <col min="9476" max="9725" width="10.54296875" style="48"/>
    <col min="9726" max="9726" width="11" style="48" customWidth="1"/>
    <col min="9727" max="9727" width="41.81640625" style="48" customWidth="1"/>
    <col min="9728" max="9728" width="33.453125" style="48" customWidth="1"/>
    <col min="9729" max="9729" width="31" style="48" customWidth="1"/>
    <col min="9730" max="9730" width="24.54296875" style="48" customWidth="1"/>
    <col min="9731" max="9731" width="20.81640625" style="48" customWidth="1"/>
    <col min="9732" max="9981" width="10.54296875" style="48"/>
    <col min="9982" max="9982" width="11" style="48" customWidth="1"/>
    <col min="9983" max="9983" width="41.81640625" style="48" customWidth="1"/>
    <col min="9984" max="9984" width="33.453125" style="48" customWidth="1"/>
    <col min="9985" max="9985" width="31" style="48" customWidth="1"/>
    <col min="9986" max="9986" width="24.54296875" style="48" customWidth="1"/>
    <col min="9987" max="9987" width="20.81640625" style="48" customWidth="1"/>
    <col min="9988" max="10237" width="10.54296875" style="48"/>
    <col min="10238" max="10238" width="11" style="48" customWidth="1"/>
    <col min="10239" max="10239" width="41.81640625" style="48" customWidth="1"/>
    <col min="10240" max="10240" width="33.453125" style="48" customWidth="1"/>
    <col min="10241" max="10241" width="31" style="48" customWidth="1"/>
    <col min="10242" max="10242" width="24.54296875" style="48" customWidth="1"/>
    <col min="10243" max="10243" width="20.81640625" style="48" customWidth="1"/>
    <col min="10244" max="10493" width="10.54296875" style="48"/>
    <col min="10494" max="10494" width="11" style="48" customWidth="1"/>
    <col min="10495" max="10495" width="41.81640625" style="48" customWidth="1"/>
    <col min="10496" max="10496" width="33.453125" style="48" customWidth="1"/>
    <col min="10497" max="10497" width="31" style="48" customWidth="1"/>
    <col min="10498" max="10498" width="24.54296875" style="48" customWidth="1"/>
    <col min="10499" max="10499" width="20.81640625" style="48" customWidth="1"/>
    <col min="10500" max="10749" width="10.54296875" style="48"/>
    <col min="10750" max="10750" width="11" style="48" customWidth="1"/>
    <col min="10751" max="10751" width="41.81640625" style="48" customWidth="1"/>
    <col min="10752" max="10752" width="33.453125" style="48" customWidth="1"/>
    <col min="10753" max="10753" width="31" style="48" customWidth="1"/>
    <col min="10754" max="10754" width="24.54296875" style="48" customWidth="1"/>
    <col min="10755" max="10755" width="20.81640625" style="48" customWidth="1"/>
    <col min="10756" max="11005" width="10.54296875" style="48"/>
    <col min="11006" max="11006" width="11" style="48" customWidth="1"/>
    <col min="11007" max="11007" width="41.81640625" style="48" customWidth="1"/>
    <col min="11008" max="11008" width="33.453125" style="48" customWidth="1"/>
    <col min="11009" max="11009" width="31" style="48" customWidth="1"/>
    <col min="11010" max="11010" width="24.54296875" style="48" customWidth="1"/>
    <col min="11011" max="11011" width="20.81640625" style="48" customWidth="1"/>
    <col min="11012" max="11261" width="10.54296875" style="48"/>
    <col min="11262" max="11262" width="11" style="48" customWidth="1"/>
    <col min="11263" max="11263" width="41.81640625" style="48" customWidth="1"/>
    <col min="11264" max="11264" width="33.453125" style="48" customWidth="1"/>
    <col min="11265" max="11265" width="31" style="48" customWidth="1"/>
    <col min="11266" max="11266" width="24.54296875" style="48" customWidth="1"/>
    <col min="11267" max="11267" width="20.81640625" style="48" customWidth="1"/>
    <col min="11268" max="11517" width="10.54296875" style="48"/>
    <col min="11518" max="11518" width="11" style="48" customWidth="1"/>
    <col min="11519" max="11519" width="41.81640625" style="48" customWidth="1"/>
    <col min="11520" max="11520" width="33.453125" style="48" customWidth="1"/>
    <col min="11521" max="11521" width="31" style="48" customWidth="1"/>
    <col min="11522" max="11522" width="24.54296875" style="48" customWidth="1"/>
    <col min="11523" max="11523" width="20.81640625" style="48" customWidth="1"/>
    <col min="11524" max="11773" width="10.54296875" style="48"/>
    <col min="11774" max="11774" width="11" style="48" customWidth="1"/>
    <col min="11775" max="11775" width="41.81640625" style="48" customWidth="1"/>
    <col min="11776" max="11776" width="33.453125" style="48" customWidth="1"/>
    <col min="11777" max="11777" width="31" style="48" customWidth="1"/>
    <col min="11778" max="11778" width="24.54296875" style="48" customWidth="1"/>
    <col min="11779" max="11779" width="20.81640625" style="48" customWidth="1"/>
    <col min="11780" max="12029" width="10.54296875" style="48"/>
    <col min="12030" max="12030" width="11" style="48" customWidth="1"/>
    <col min="12031" max="12031" width="41.81640625" style="48" customWidth="1"/>
    <col min="12032" max="12032" width="33.453125" style="48" customWidth="1"/>
    <col min="12033" max="12033" width="31" style="48" customWidth="1"/>
    <col min="12034" max="12034" width="24.54296875" style="48" customWidth="1"/>
    <col min="12035" max="12035" width="20.81640625" style="48" customWidth="1"/>
    <col min="12036" max="12285" width="10.54296875" style="48"/>
    <col min="12286" max="12286" width="11" style="48" customWidth="1"/>
    <col min="12287" max="12287" width="41.81640625" style="48" customWidth="1"/>
    <col min="12288" max="12288" width="33.453125" style="48" customWidth="1"/>
    <col min="12289" max="12289" width="31" style="48" customWidth="1"/>
    <col min="12290" max="12290" width="24.54296875" style="48" customWidth="1"/>
    <col min="12291" max="12291" width="20.81640625" style="48" customWidth="1"/>
    <col min="12292" max="12541" width="10.54296875" style="48"/>
    <col min="12542" max="12542" width="11" style="48" customWidth="1"/>
    <col min="12543" max="12543" width="41.81640625" style="48" customWidth="1"/>
    <col min="12544" max="12544" width="33.453125" style="48" customWidth="1"/>
    <col min="12545" max="12545" width="31" style="48" customWidth="1"/>
    <col min="12546" max="12546" width="24.54296875" style="48" customWidth="1"/>
    <col min="12547" max="12547" width="20.81640625" style="48" customWidth="1"/>
    <col min="12548" max="12797" width="10.54296875" style="48"/>
    <col min="12798" max="12798" width="11" style="48" customWidth="1"/>
    <col min="12799" max="12799" width="41.81640625" style="48" customWidth="1"/>
    <col min="12800" max="12800" width="33.453125" style="48" customWidth="1"/>
    <col min="12801" max="12801" width="31" style="48" customWidth="1"/>
    <col min="12802" max="12802" width="24.54296875" style="48" customWidth="1"/>
    <col min="12803" max="12803" width="20.81640625" style="48" customWidth="1"/>
    <col min="12804" max="13053" width="10.54296875" style="48"/>
    <col min="13054" max="13054" width="11" style="48" customWidth="1"/>
    <col min="13055" max="13055" width="41.81640625" style="48" customWidth="1"/>
    <col min="13056" max="13056" width="33.453125" style="48" customWidth="1"/>
    <col min="13057" max="13057" width="31" style="48" customWidth="1"/>
    <col min="13058" max="13058" width="24.54296875" style="48" customWidth="1"/>
    <col min="13059" max="13059" width="20.81640625" style="48" customWidth="1"/>
    <col min="13060" max="13309" width="10.54296875" style="48"/>
    <col min="13310" max="13310" width="11" style="48" customWidth="1"/>
    <col min="13311" max="13311" width="41.81640625" style="48" customWidth="1"/>
    <col min="13312" max="13312" width="33.453125" style="48" customWidth="1"/>
    <col min="13313" max="13313" width="31" style="48" customWidth="1"/>
    <col min="13314" max="13314" width="24.54296875" style="48" customWidth="1"/>
    <col min="13315" max="13315" width="20.81640625" style="48" customWidth="1"/>
    <col min="13316" max="13565" width="10.54296875" style="48"/>
    <col min="13566" max="13566" width="11" style="48" customWidth="1"/>
    <col min="13567" max="13567" width="41.81640625" style="48" customWidth="1"/>
    <col min="13568" max="13568" width="33.453125" style="48" customWidth="1"/>
    <col min="13569" max="13569" width="31" style="48" customWidth="1"/>
    <col min="13570" max="13570" width="24.54296875" style="48" customWidth="1"/>
    <col min="13571" max="13571" width="20.81640625" style="48" customWidth="1"/>
    <col min="13572" max="13821" width="10.54296875" style="48"/>
    <col min="13822" max="13822" width="11" style="48" customWidth="1"/>
    <col min="13823" max="13823" width="41.81640625" style="48" customWidth="1"/>
    <col min="13824" max="13824" width="33.453125" style="48" customWidth="1"/>
    <col min="13825" max="13825" width="31" style="48" customWidth="1"/>
    <col min="13826" max="13826" width="24.54296875" style="48" customWidth="1"/>
    <col min="13827" max="13827" width="20.81640625" style="48" customWidth="1"/>
    <col min="13828" max="14077" width="10.54296875" style="48"/>
    <col min="14078" max="14078" width="11" style="48" customWidth="1"/>
    <col min="14079" max="14079" width="41.81640625" style="48" customWidth="1"/>
    <col min="14080" max="14080" width="33.453125" style="48" customWidth="1"/>
    <col min="14081" max="14081" width="31" style="48" customWidth="1"/>
    <col min="14082" max="14082" width="24.54296875" style="48" customWidth="1"/>
    <col min="14083" max="14083" width="20.81640625" style="48" customWidth="1"/>
    <col min="14084" max="14333" width="10.54296875" style="48"/>
    <col min="14334" max="14334" width="11" style="48" customWidth="1"/>
    <col min="14335" max="14335" width="41.81640625" style="48" customWidth="1"/>
    <col min="14336" max="14336" width="33.453125" style="48" customWidth="1"/>
    <col min="14337" max="14337" width="31" style="48" customWidth="1"/>
    <col min="14338" max="14338" width="24.54296875" style="48" customWidth="1"/>
    <col min="14339" max="14339" width="20.81640625" style="48" customWidth="1"/>
    <col min="14340" max="14589" width="10.54296875" style="48"/>
    <col min="14590" max="14590" width="11" style="48" customWidth="1"/>
    <col min="14591" max="14591" width="41.81640625" style="48" customWidth="1"/>
    <col min="14592" max="14592" width="33.453125" style="48" customWidth="1"/>
    <col min="14593" max="14593" width="31" style="48" customWidth="1"/>
    <col min="14594" max="14594" width="24.54296875" style="48" customWidth="1"/>
    <col min="14595" max="14595" width="20.81640625" style="48" customWidth="1"/>
    <col min="14596" max="14845" width="10.54296875" style="48"/>
    <col min="14846" max="14846" width="11" style="48" customWidth="1"/>
    <col min="14847" max="14847" width="41.81640625" style="48" customWidth="1"/>
    <col min="14848" max="14848" width="33.453125" style="48" customWidth="1"/>
    <col min="14849" max="14849" width="31" style="48" customWidth="1"/>
    <col min="14850" max="14850" width="24.54296875" style="48" customWidth="1"/>
    <col min="14851" max="14851" width="20.81640625" style="48" customWidth="1"/>
    <col min="14852" max="15101" width="10.54296875" style="48"/>
    <col min="15102" max="15102" width="11" style="48" customWidth="1"/>
    <col min="15103" max="15103" width="41.81640625" style="48" customWidth="1"/>
    <col min="15104" max="15104" width="33.453125" style="48" customWidth="1"/>
    <col min="15105" max="15105" width="31" style="48" customWidth="1"/>
    <col min="15106" max="15106" width="24.54296875" style="48" customWidth="1"/>
    <col min="15107" max="15107" width="20.81640625" style="48" customWidth="1"/>
    <col min="15108" max="15357" width="10.54296875" style="48"/>
    <col min="15358" max="15358" width="11" style="48" customWidth="1"/>
    <col min="15359" max="15359" width="41.81640625" style="48" customWidth="1"/>
    <col min="15360" max="15360" width="33.453125" style="48" customWidth="1"/>
    <col min="15361" max="15361" width="31" style="48" customWidth="1"/>
    <col min="15362" max="15362" width="24.54296875" style="48" customWidth="1"/>
    <col min="15363" max="15363" width="20.81640625" style="48" customWidth="1"/>
    <col min="15364" max="15613" width="10.54296875" style="48"/>
    <col min="15614" max="15614" width="11" style="48" customWidth="1"/>
    <col min="15615" max="15615" width="41.81640625" style="48" customWidth="1"/>
    <col min="15616" max="15616" width="33.453125" style="48" customWidth="1"/>
    <col min="15617" max="15617" width="31" style="48" customWidth="1"/>
    <col min="15618" max="15618" width="24.54296875" style="48" customWidth="1"/>
    <col min="15619" max="15619" width="20.81640625" style="48" customWidth="1"/>
    <col min="15620" max="15869" width="10.54296875" style="48"/>
    <col min="15870" max="15870" width="11" style="48" customWidth="1"/>
    <col min="15871" max="15871" width="41.81640625" style="48" customWidth="1"/>
    <col min="15872" max="15872" width="33.453125" style="48" customWidth="1"/>
    <col min="15873" max="15873" width="31" style="48" customWidth="1"/>
    <col min="15874" max="15874" width="24.54296875" style="48" customWidth="1"/>
    <col min="15875" max="15875" width="20.81640625" style="48" customWidth="1"/>
    <col min="15876" max="16125" width="10.54296875" style="48"/>
    <col min="16126" max="16126" width="11" style="48" customWidth="1"/>
    <col min="16127" max="16127" width="41.81640625" style="48" customWidth="1"/>
    <col min="16128" max="16128" width="33.453125" style="48" customWidth="1"/>
    <col min="16129" max="16129" width="31" style="48" customWidth="1"/>
    <col min="16130" max="16130" width="24.54296875" style="48" customWidth="1"/>
    <col min="16131" max="16131" width="20.81640625" style="48" customWidth="1"/>
    <col min="16132" max="16384" width="10.54296875" style="48"/>
  </cols>
  <sheetData>
    <row r="1" spans="1:10" ht="15.75" customHeight="1" x14ac:dyDescent="0.35">
      <c r="A1" s="83" t="s">
        <v>13</v>
      </c>
      <c r="C1" s="83" t="s">
        <v>14</v>
      </c>
      <c r="E1" s="83"/>
      <c r="J1" s="107"/>
    </row>
    <row r="2" spans="1:10" ht="15.75" customHeight="1" x14ac:dyDescent="0.35">
      <c r="A2" s="83" t="s">
        <v>15</v>
      </c>
      <c r="C2" s="158">
        <v>50788</v>
      </c>
      <c r="E2" s="83"/>
      <c r="J2" s="107"/>
    </row>
    <row r="3" spans="1:10" ht="15.75" customHeight="1" x14ac:dyDescent="0.35">
      <c r="A3" s="83" t="s">
        <v>16</v>
      </c>
      <c r="C3" s="158" t="s">
        <v>17</v>
      </c>
      <c r="E3" s="83"/>
      <c r="G3" s="108"/>
      <c r="H3" s="108"/>
      <c r="I3" s="108"/>
    </row>
    <row r="4" spans="1:10" ht="15.75" customHeight="1" x14ac:dyDescent="0.35">
      <c r="B4" s="290"/>
      <c r="C4" s="290"/>
      <c r="D4" s="298"/>
      <c r="E4" s="298"/>
      <c r="G4" s="109"/>
      <c r="H4" s="109"/>
      <c r="I4" s="109"/>
    </row>
    <row r="5" spans="1:10" s="146" customFormat="1" x14ac:dyDescent="0.35">
      <c r="B5" s="291" t="s">
        <v>153</v>
      </c>
      <c r="C5" s="292"/>
      <c r="D5" s="292"/>
      <c r="E5" s="292"/>
      <c r="F5" s="292"/>
      <c r="G5" s="292"/>
      <c r="H5" s="292"/>
      <c r="I5" s="293"/>
    </row>
    <row r="6" spans="1:10" x14ac:dyDescent="0.35">
      <c r="B6" s="147"/>
      <c r="C6" s="147"/>
      <c r="D6" s="147"/>
      <c r="E6" s="148"/>
      <c r="F6" s="149" t="s">
        <v>154</v>
      </c>
      <c r="G6" s="147" t="s">
        <v>155</v>
      </c>
      <c r="H6" s="147" t="s">
        <v>156</v>
      </c>
      <c r="I6" s="147" t="s">
        <v>157</v>
      </c>
    </row>
    <row r="7" spans="1:10" ht="28.5" customHeight="1" x14ac:dyDescent="0.35">
      <c r="B7" s="299" t="s">
        <v>158</v>
      </c>
      <c r="C7" s="286" t="s">
        <v>159</v>
      </c>
      <c r="D7" s="296" t="s">
        <v>160</v>
      </c>
      <c r="E7" s="296" t="s">
        <v>161</v>
      </c>
      <c r="F7" s="288" t="s">
        <v>162</v>
      </c>
      <c r="G7" s="294" t="s">
        <v>163</v>
      </c>
      <c r="H7" s="110" t="s">
        <v>164</v>
      </c>
      <c r="I7" s="111" t="s">
        <v>165</v>
      </c>
    </row>
    <row r="8" spans="1:10" ht="28.5" customHeight="1" x14ac:dyDescent="0.35">
      <c r="B8" s="300"/>
      <c r="C8" s="287"/>
      <c r="D8" s="297"/>
      <c r="E8" s="297"/>
      <c r="F8" s="289"/>
      <c r="G8" s="295"/>
      <c r="H8" s="150" t="s">
        <v>166</v>
      </c>
      <c r="I8" s="151" t="s">
        <v>167</v>
      </c>
    </row>
    <row r="9" spans="1:10" ht="19.5" customHeight="1" x14ac:dyDescent="0.35">
      <c r="B9" s="152" t="s">
        <v>168</v>
      </c>
      <c r="C9" s="112" t="s">
        <v>169</v>
      </c>
      <c r="D9" s="113">
        <v>0</v>
      </c>
      <c r="E9" s="113">
        <v>0</v>
      </c>
      <c r="F9" s="114">
        <f t="shared" ref="F9:F38" si="0">D9+E9</f>
        <v>0</v>
      </c>
      <c r="G9" s="122">
        <v>0.78</v>
      </c>
      <c r="H9" s="116">
        <f t="shared" ref="H9:H38" si="1">F9*G9</f>
        <v>0</v>
      </c>
      <c r="I9" s="114">
        <f t="shared" ref="I9:I38" si="2">F9-H9</f>
        <v>0</v>
      </c>
    </row>
    <row r="10" spans="1:10" ht="19.5" customHeight="1" x14ac:dyDescent="0.35">
      <c r="B10" s="153" t="s">
        <v>170</v>
      </c>
      <c r="C10" s="112" t="s">
        <v>171</v>
      </c>
      <c r="D10" s="117">
        <v>117865</v>
      </c>
      <c r="E10" s="117">
        <v>0</v>
      </c>
      <c r="F10" s="118">
        <f t="shared" si="0"/>
        <v>117865</v>
      </c>
      <c r="G10" s="157">
        <v>0.75</v>
      </c>
      <c r="H10" s="120">
        <f t="shared" si="1"/>
        <v>88398.75</v>
      </c>
      <c r="I10" s="118">
        <f t="shared" si="2"/>
        <v>29466.25</v>
      </c>
    </row>
    <row r="11" spans="1:10" ht="19.5" customHeight="1" x14ac:dyDescent="0.35">
      <c r="B11" s="152" t="s">
        <v>172</v>
      </c>
      <c r="C11" s="112" t="s">
        <v>173</v>
      </c>
      <c r="D11" s="117">
        <v>12035</v>
      </c>
      <c r="E11" s="117">
        <v>0</v>
      </c>
      <c r="F11" s="118">
        <f t="shared" si="0"/>
        <v>12035</v>
      </c>
      <c r="G11" s="122">
        <v>0.6</v>
      </c>
      <c r="H11" s="120">
        <f t="shared" si="1"/>
        <v>7221</v>
      </c>
      <c r="I11" s="118">
        <f t="shared" si="2"/>
        <v>4814</v>
      </c>
    </row>
    <row r="12" spans="1:10" ht="19.5" customHeight="1" x14ac:dyDescent="0.35">
      <c r="B12" s="152" t="s">
        <v>174</v>
      </c>
      <c r="C12" s="112" t="s">
        <v>175</v>
      </c>
      <c r="D12" s="117">
        <v>20922</v>
      </c>
      <c r="E12" s="117">
        <v>0</v>
      </c>
      <c r="F12" s="118">
        <f t="shared" si="0"/>
        <v>20922</v>
      </c>
      <c r="G12" s="122">
        <v>0.7</v>
      </c>
      <c r="H12" s="120">
        <f t="shared" si="1"/>
        <v>14645.4</v>
      </c>
      <c r="I12" s="118">
        <f t="shared" si="2"/>
        <v>6276.6</v>
      </c>
    </row>
    <row r="13" spans="1:10" ht="19.5" customHeight="1" x14ac:dyDescent="0.35">
      <c r="B13" s="153" t="s">
        <v>176</v>
      </c>
      <c r="C13" s="112" t="s">
        <v>177</v>
      </c>
      <c r="D13" s="117">
        <v>71060</v>
      </c>
      <c r="E13" s="117">
        <v>0</v>
      </c>
      <c r="F13" s="118">
        <f t="shared" si="0"/>
        <v>71060</v>
      </c>
      <c r="G13" s="157">
        <v>0.5</v>
      </c>
      <c r="H13" s="120">
        <f t="shared" si="1"/>
        <v>35530</v>
      </c>
      <c r="I13" s="118">
        <f t="shared" si="2"/>
        <v>35530</v>
      </c>
    </row>
    <row r="14" spans="1:10" ht="19.5" customHeight="1" x14ac:dyDescent="0.35">
      <c r="B14" s="152" t="s">
        <v>178</v>
      </c>
      <c r="C14" s="112" t="s">
        <v>179</v>
      </c>
      <c r="D14" s="117">
        <v>15679</v>
      </c>
      <c r="E14" s="117">
        <v>0</v>
      </c>
      <c r="F14" s="118">
        <f t="shared" si="0"/>
        <v>15679</v>
      </c>
      <c r="G14" s="122">
        <v>0.45</v>
      </c>
      <c r="H14" s="120">
        <f t="shared" si="1"/>
        <v>7055.55</v>
      </c>
      <c r="I14" s="118">
        <f t="shared" si="2"/>
        <v>8623.4500000000007</v>
      </c>
    </row>
    <row r="15" spans="1:10" ht="19.5" customHeight="1" x14ac:dyDescent="0.35">
      <c r="B15" s="152" t="s">
        <v>180</v>
      </c>
      <c r="C15" s="112" t="s">
        <v>181</v>
      </c>
      <c r="D15" s="117">
        <v>171337</v>
      </c>
      <c r="E15" s="117">
        <v>0</v>
      </c>
      <c r="F15" s="118">
        <f t="shared" si="0"/>
        <v>171337</v>
      </c>
      <c r="G15" s="122">
        <v>0.5</v>
      </c>
      <c r="H15" s="120">
        <f t="shared" si="1"/>
        <v>85668.5</v>
      </c>
      <c r="I15" s="118">
        <f t="shared" si="2"/>
        <v>85668.5</v>
      </c>
    </row>
    <row r="16" spans="1:10" ht="19.5" customHeight="1" x14ac:dyDescent="0.35">
      <c r="B16" s="152" t="s">
        <v>182</v>
      </c>
      <c r="C16" s="112" t="s">
        <v>183</v>
      </c>
      <c r="D16" s="117">
        <v>0</v>
      </c>
      <c r="E16" s="117">
        <v>0</v>
      </c>
      <c r="F16" s="118">
        <f t="shared" si="0"/>
        <v>0</v>
      </c>
      <c r="G16" s="122">
        <v>0.5</v>
      </c>
      <c r="H16" s="120">
        <f t="shared" si="1"/>
        <v>0</v>
      </c>
      <c r="I16" s="118">
        <f t="shared" si="2"/>
        <v>0</v>
      </c>
    </row>
    <row r="17" spans="2:9" ht="19.5" customHeight="1" x14ac:dyDescent="0.35">
      <c r="B17" s="152" t="s">
        <v>184</v>
      </c>
      <c r="C17" s="112" t="s">
        <v>185</v>
      </c>
      <c r="D17" s="117">
        <v>4707</v>
      </c>
      <c r="E17" s="117">
        <v>0</v>
      </c>
      <c r="F17" s="118">
        <f t="shared" si="0"/>
        <v>4707</v>
      </c>
      <c r="G17" s="121">
        <v>0.45</v>
      </c>
      <c r="H17" s="120">
        <f t="shared" si="1"/>
        <v>2118.15</v>
      </c>
      <c r="I17" s="118">
        <f t="shared" si="2"/>
        <v>2588.85</v>
      </c>
    </row>
    <row r="18" spans="2:9" ht="19.5" customHeight="1" x14ac:dyDescent="0.35">
      <c r="B18" s="152" t="s">
        <v>186</v>
      </c>
      <c r="C18" s="112" t="s">
        <v>187</v>
      </c>
      <c r="D18" s="117">
        <v>0</v>
      </c>
      <c r="E18" s="117">
        <v>0</v>
      </c>
      <c r="F18" s="118">
        <f t="shared" si="0"/>
        <v>0</v>
      </c>
      <c r="G18" s="121">
        <v>0.5</v>
      </c>
      <c r="H18" s="120">
        <f t="shared" si="1"/>
        <v>0</v>
      </c>
      <c r="I18" s="118">
        <f t="shared" si="2"/>
        <v>0</v>
      </c>
    </row>
    <row r="19" spans="2:9" ht="19.5" customHeight="1" x14ac:dyDescent="0.35">
      <c r="B19" s="152" t="s">
        <v>188</v>
      </c>
      <c r="C19" s="112" t="s">
        <v>189</v>
      </c>
      <c r="D19" s="117">
        <v>0</v>
      </c>
      <c r="E19" s="117">
        <v>0</v>
      </c>
      <c r="F19" s="118">
        <f t="shared" si="0"/>
        <v>0</v>
      </c>
      <c r="G19" s="121">
        <v>0.5</v>
      </c>
      <c r="H19" s="120">
        <f t="shared" si="1"/>
        <v>0</v>
      </c>
      <c r="I19" s="118">
        <f t="shared" si="2"/>
        <v>0</v>
      </c>
    </row>
    <row r="20" spans="2:9" ht="19.5" customHeight="1" x14ac:dyDescent="0.35">
      <c r="B20" s="152" t="s">
        <v>190</v>
      </c>
      <c r="C20" s="112" t="s">
        <v>191</v>
      </c>
      <c r="D20" s="117">
        <v>0</v>
      </c>
      <c r="E20" s="117">
        <v>0</v>
      </c>
      <c r="F20" s="118">
        <f t="shared" si="0"/>
        <v>0</v>
      </c>
      <c r="G20" s="121">
        <v>0.5</v>
      </c>
      <c r="H20" s="120">
        <f t="shared" si="1"/>
        <v>0</v>
      </c>
      <c r="I20" s="118">
        <f t="shared" si="2"/>
        <v>0</v>
      </c>
    </row>
    <row r="21" spans="2:9" ht="19.5" customHeight="1" x14ac:dyDescent="0.35">
      <c r="B21" s="152" t="s">
        <v>192</v>
      </c>
      <c r="C21" s="112" t="s">
        <v>193</v>
      </c>
      <c r="D21" s="117">
        <v>6549</v>
      </c>
      <c r="E21" s="117">
        <v>0</v>
      </c>
      <c r="F21" s="118">
        <f t="shared" si="0"/>
        <v>6549</v>
      </c>
      <c r="G21" s="121">
        <v>0.4</v>
      </c>
      <c r="H21" s="120">
        <f t="shared" si="1"/>
        <v>2619.6000000000004</v>
      </c>
      <c r="I21" s="118">
        <f t="shared" si="2"/>
        <v>3929.3999999999996</v>
      </c>
    </row>
    <row r="22" spans="2:9" ht="19.5" customHeight="1" x14ac:dyDescent="0.35">
      <c r="B22" s="152" t="s">
        <v>194</v>
      </c>
      <c r="C22" s="112" t="s">
        <v>195</v>
      </c>
      <c r="D22" s="117">
        <v>0</v>
      </c>
      <c r="E22" s="117">
        <v>0</v>
      </c>
      <c r="F22" s="118">
        <f t="shared" si="0"/>
        <v>0</v>
      </c>
      <c r="G22" s="121">
        <v>0.5</v>
      </c>
      <c r="H22" s="120">
        <f t="shared" si="1"/>
        <v>0</v>
      </c>
      <c r="I22" s="118">
        <f t="shared" si="2"/>
        <v>0</v>
      </c>
    </row>
    <row r="23" spans="2:9" ht="19.5" customHeight="1" x14ac:dyDescent="0.35">
      <c r="B23" s="152" t="s">
        <v>196</v>
      </c>
      <c r="C23" s="112" t="s">
        <v>197</v>
      </c>
      <c r="D23" s="117">
        <v>1130</v>
      </c>
      <c r="E23" s="117">
        <v>0</v>
      </c>
      <c r="F23" s="118">
        <f t="shared" si="0"/>
        <v>1130</v>
      </c>
      <c r="G23" s="121">
        <v>0.5</v>
      </c>
      <c r="H23" s="120">
        <f t="shared" si="1"/>
        <v>565</v>
      </c>
      <c r="I23" s="118">
        <f t="shared" si="2"/>
        <v>565</v>
      </c>
    </row>
    <row r="24" spans="2:9" ht="19.5" customHeight="1" x14ac:dyDescent="0.35">
      <c r="B24" s="152" t="s">
        <v>198</v>
      </c>
      <c r="C24" s="112" t="s">
        <v>199</v>
      </c>
      <c r="D24" s="117">
        <v>250</v>
      </c>
      <c r="E24" s="117">
        <v>0</v>
      </c>
      <c r="F24" s="118">
        <f t="shared" si="0"/>
        <v>250</v>
      </c>
      <c r="G24" s="121">
        <v>0.5</v>
      </c>
      <c r="H24" s="120">
        <f t="shared" si="1"/>
        <v>125</v>
      </c>
      <c r="I24" s="118">
        <f t="shared" si="2"/>
        <v>125</v>
      </c>
    </row>
    <row r="25" spans="2:9" ht="19.5" customHeight="1" x14ac:dyDescent="0.35">
      <c r="B25" s="152" t="s">
        <v>200</v>
      </c>
      <c r="C25" s="112" t="s">
        <v>201</v>
      </c>
      <c r="D25" s="117">
        <v>14160</v>
      </c>
      <c r="E25" s="117">
        <v>0</v>
      </c>
      <c r="F25" s="118">
        <f t="shared" si="0"/>
        <v>14160</v>
      </c>
      <c r="G25" s="121">
        <v>0.7</v>
      </c>
      <c r="H25" s="120">
        <f t="shared" si="1"/>
        <v>9912</v>
      </c>
      <c r="I25" s="118">
        <f t="shared" si="2"/>
        <v>4248</v>
      </c>
    </row>
    <row r="26" spans="2:9" ht="19.5" customHeight="1" x14ac:dyDescent="0.35">
      <c r="B26" s="152" t="s">
        <v>202</v>
      </c>
      <c r="C26" s="112" t="s">
        <v>203</v>
      </c>
      <c r="D26" s="117">
        <v>178</v>
      </c>
      <c r="E26" s="117">
        <v>0</v>
      </c>
      <c r="F26" s="118">
        <f t="shared" si="0"/>
        <v>178</v>
      </c>
      <c r="G26" s="121">
        <v>0.5</v>
      </c>
      <c r="H26" s="120">
        <f t="shared" si="1"/>
        <v>89</v>
      </c>
      <c r="I26" s="118">
        <f t="shared" si="2"/>
        <v>89</v>
      </c>
    </row>
    <row r="27" spans="2:9" ht="19.5" customHeight="1" x14ac:dyDescent="0.35">
      <c r="B27" s="152" t="s">
        <v>204</v>
      </c>
      <c r="C27" s="112" t="s">
        <v>205</v>
      </c>
      <c r="D27" s="117">
        <v>2710</v>
      </c>
      <c r="E27" s="117">
        <v>0</v>
      </c>
      <c r="F27" s="118">
        <f t="shared" si="0"/>
        <v>2710</v>
      </c>
      <c r="G27" s="121">
        <v>0.5</v>
      </c>
      <c r="H27" s="120">
        <f t="shared" si="1"/>
        <v>1355</v>
      </c>
      <c r="I27" s="118">
        <f t="shared" si="2"/>
        <v>1355</v>
      </c>
    </row>
    <row r="28" spans="2:9" ht="19.5" customHeight="1" x14ac:dyDescent="0.35">
      <c r="B28" s="152" t="s">
        <v>206</v>
      </c>
      <c r="C28" s="112" t="s">
        <v>207</v>
      </c>
      <c r="D28" s="117">
        <v>0</v>
      </c>
      <c r="E28" s="117">
        <v>0</v>
      </c>
      <c r="F28" s="118">
        <f t="shared" si="0"/>
        <v>0</v>
      </c>
      <c r="G28" s="121">
        <v>0.3</v>
      </c>
      <c r="H28" s="120">
        <f t="shared" si="1"/>
        <v>0</v>
      </c>
      <c r="I28" s="118">
        <f t="shared" si="2"/>
        <v>0</v>
      </c>
    </row>
    <row r="29" spans="2:9" ht="19.5" customHeight="1" x14ac:dyDescent="0.35">
      <c r="B29" s="152" t="s">
        <v>208</v>
      </c>
      <c r="C29" s="112" t="s">
        <v>209</v>
      </c>
      <c r="D29" s="117">
        <v>8459</v>
      </c>
      <c r="E29" s="117">
        <v>0</v>
      </c>
      <c r="F29" s="118">
        <f t="shared" si="0"/>
        <v>8459</v>
      </c>
      <c r="G29" s="121">
        <v>0.5</v>
      </c>
      <c r="H29" s="120">
        <f t="shared" si="1"/>
        <v>4229.5</v>
      </c>
      <c r="I29" s="118">
        <f t="shared" si="2"/>
        <v>4229.5</v>
      </c>
    </row>
    <row r="30" spans="2:9" ht="19.5" customHeight="1" x14ac:dyDescent="0.35">
      <c r="B30" s="152" t="s">
        <v>210</v>
      </c>
      <c r="C30" s="112" t="s">
        <v>211</v>
      </c>
      <c r="D30" s="117">
        <v>0</v>
      </c>
      <c r="E30" s="117">
        <v>0</v>
      </c>
      <c r="F30" s="118">
        <f t="shared" si="0"/>
        <v>0</v>
      </c>
      <c r="G30" s="121">
        <v>0.5</v>
      </c>
      <c r="H30" s="120">
        <f t="shared" si="1"/>
        <v>0</v>
      </c>
      <c r="I30" s="118">
        <f t="shared" si="2"/>
        <v>0</v>
      </c>
    </row>
    <row r="31" spans="2:9" ht="19.5" customHeight="1" x14ac:dyDescent="0.35">
      <c r="B31" s="152" t="s">
        <v>212</v>
      </c>
      <c r="C31" s="112" t="s">
        <v>213</v>
      </c>
      <c r="D31" s="117">
        <v>56273</v>
      </c>
      <c r="E31" s="117">
        <v>0</v>
      </c>
      <c r="F31" s="118">
        <f t="shared" si="0"/>
        <v>56273</v>
      </c>
      <c r="G31" s="122">
        <v>0.6</v>
      </c>
      <c r="H31" s="120">
        <f t="shared" si="1"/>
        <v>33763.799999999996</v>
      </c>
      <c r="I31" s="118">
        <f t="shared" si="2"/>
        <v>22509.200000000004</v>
      </c>
    </row>
    <row r="32" spans="2:9" ht="19.5" customHeight="1" x14ac:dyDescent="0.35">
      <c r="B32" s="152" t="s">
        <v>214</v>
      </c>
      <c r="C32" s="112" t="s">
        <v>215</v>
      </c>
      <c r="D32" s="117">
        <v>6730</v>
      </c>
      <c r="E32" s="117">
        <v>0</v>
      </c>
      <c r="F32" s="118">
        <f t="shared" si="0"/>
        <v>6730</v>
      </c>
      <c r="G32" s="122">
        <v>0.5</v>
      </c>
      <c r="H32" s="120">
        <f t="shared" si="1"/>
        <v>3365</v>
      </c>
      <c r="I32" s="118">
        <f t="shared" si="2"/>
        <v>3365</v>
      </c>
    </row>
    <row r="33" spans="2:9" ht="19.5" customHeight="1" x14ac:dyDescent="0.35">
      <c r="B33" s="152" t="s">
        <v>216</v>
      </c>
      <c r="C33" s="112" t="s">
        <v>217</v>
      </c>
      <c r="D33" s="117">
        <v>0</v>
      </c>
      <c r="E33" s="117">
        <v>0</v>
      </c>
      <c r="F33" s="118">
        <f t="shared" si="0"/>
        <v>0</v>
      </c>
      <c r="G33" s="122">
        <v>0.5</v>
      </c>
      <c r="H33" s="120">
        <f t="shared" si="1"/>
        <v>0</v>
      </c>
      <c r="I33" s="118">
        <f t="shared" si="2"/>
        <v>0</v>
      </c>
    </row>
    <row r="34" spans="2:9" ht="19.5" customHeight="1" x14ac:dyDescent="0.35">
      <c r="B34" s="152" t="s">
        <v>218</v>
      </c>
      <c r="C34" s="112" t="s">
        <v>219</v>
      </c>
      <c r="D34" s="117">
        <v>1250</v>
      </c>
      <c r="E34" s="117">
        <v>0</v>
      </c>
      <c r="F34" s="118">
        <f t="shared" si="0"/>
        <v>1250</v>
      </c>
      <c r="G34" s="122">
        <v>0.5</v>
      </c>
      <c r="H34" s="120">
        <f t="shared" si="1"/>
        <v>625</v>
      </c>
      <c r="I34" s="118">
        <f t="shared" si="2"/>
        <v>625</v>
      </c>
    </row>
    <row r="35" spans="2:9" ht="19.5" customHeight="1" x14ac:dyDescent="0.35">
      <c r="B35" s="152" t="s">
        <v>220</v>
      </c>
      <c r="C35" s="112" t="s">
        <v>221</v>
      </c>
      <c r="D35" s="117">
        <v>49882</v>
      </c>
      <c r="E35" s="117">
        <v>0</v>
      </c>
      <c r="F35" s="118">
        <f t="shared" si="0"/>
        <v>49882</v>
      </c>
      <c r="G35" s="122">
        <v>1</v>
      </c>
      <c r="H35" s="120">
        <f t="shared" si="1"/>
        <v>49882</v>
      </c>
      <c r="I35" s="118">
        <f t="shared" si="2"/>
        <v>0</v>
      </c>
    </row>
    <row r="36" spans="2:9" ht="19.5" customHeight="1" x14ac:dyDescent="0.35">
      <c r="B36" s="152" t="s">
        <v>222</v>
      </c>
      <c r="C36" s="123" t="s">
        <v>223</v>
      </c>
      <c r="D36" s="113">
        <v>8490</v>
      </c>
      <c r="E36" s="113">
        <v>0</v>
      </c>
      <c r="F36" s="118">
        <f t="shared" si="0"/>
        <v>8490</v>
      </c>
      <c r="G36" s="122">
        <v>0.45</v>
      </c>
      <c r="H36" s="120">
        <f t="shared" si="1"/>
        <v>3820.5</v>
      </c>
      <c r="I36" s="118">
        <f t="shared" si="2"/>
        <v>4669.5</v>
      </c>
    </row>
    <row r="37" spans="2:9" ht="19.5" customHeight="1" x14ac:dyDescent="0.35">
      <c r="B37" s="152" t="s">
        <v>224</v>
      </c>
      <c r="C37" s="123" t="s">
        <v>225</v>
      </c>
      <c r="D37" s="113">
        <v>2363</v>
      </c>
      <c r="E37" s="113">
        <v>0</v>
      </c>
      <c r="F37" s="118">
        <f t="shared" si="0"/>
        <v>2363</v>
      </c>
      <c r="G37" s="122">
        <v>0.5</v>
      </c>
      <c r="H37" s="120">
        <f t="shared" si="1"/>
        <v>1181.5</v>
      </c>
      <c r="I37" s="118">
        <f t="shared" si="2"/>
        <v>1181.5</v>
      </c>
    </row>
    <row r="38" spans="2:9" ht="19.5" customHeight="1" thickBot="1" x14ac:dyDescent="0.4">
      <c r="B38" s="152" t="s">
        <v>226</v>
      </c>
      <c r="C38" s="124" t="s">
        <v>227</v>
      </c>
      <c r="D38" s="125">
        <v>4163</v>
      </c>
      <c r="E38" s="125">
        <v>0</v>
      </c>
      <c r="F38" s="118">
        <f t="shared" si="0"/>
        <v>4163</v>
      </c>
      <c r="G38" s="126">
        <v>0.5</v>
      </c>
      <c r="H38" s="120">
        <f t="shared" si="1"/>
        <v>2081.5</v>
      </c>
      <c r="I38" s="127">
        <f t="shared" si="2"/>
        <v>2081.5</v>
      </c>
    </row>
    <row r="39" spans="2:9" ht="19.5" customHeight="1" x14ac:dyDescent="0.35">
      <c r="B39" s="154" t="s">
        <v>228</v>
      </c>
      <c r="C39" s="128" t="s">
        <v>229</v>
      </c>
      <c r="D39" s="129">
        <f>SUM(D9:D38)</f>
        <v>576192</v>
      </c>
      <c r="E39" s="130">
        <f>SUM(E9:E38)</f>
        <v>0</v>
      </c>
      <c r="F39" s="129">
        <f>SUM(F9:F38)</f>
        <v>576192</v>
      </c>
      <c r="G39" s="119"/>
      <c r="H39" s="131">
        <f>SUM(H9:H38)</f>
        <v>354251.75</v>
      </c>
      <c r="I39" s="118">
        <f>SUM(I9:I38)</f>
        <v>221940.25</v>
      </c>
    </row>
    <row r="40" spans="2:9" ht="19.5" customHeight="1" thickBot="1" x14ac:dyDescent="0.4">
      <c r="B40" s="155" t="s">
        <v>230</v>
      </c>
      <c r="C40" s="132" t="s">
        <v>231</v>
      </c>
      <c r="D40" s="133">
        <v>0</v>
      </c>
      <c r="E40" s="134"/>
      <c r="F40" s="127">
        <f>D40+E40</f>
        <v>0</v>
      </c>
      <c r="G40" s="135"/>
      <c r="H40" s="136"/>
      <c r="I40" s="118"/>
    </row>
    <row r="41" spans="2:9" ht="19.5" customHeight="1" x14ac:dyDescent="0.35">
      <c r="B41" s="154" t="s">
        <v>232</v>
      </c>
      <c r="C41" s="128" t="s">
        <v>233</v>
      </c>
      <c r="D41" s="129">
        <f>+D39+D40</f>
        <v>576192</v>
      </c>
      <c r="E41" s="130">
        <f>+E39+E40</f>
        <v>0</v>
      </c>
      <c r="F41" s="129">
        <f>+F39+F40</f>
        <v>576192</v>
      </c>
      <c r="G41" s="137"/>
      <c r="H41" s="138">
        <f>H39+H40</f>
        <v>354251.75</v>
      </c>
      <c r="I41" s="138">
        <f>I39+I40</f>
        <v>221940.25</v>
      </c>
    </row>
    <row r="42" spans="2:9" ht="19.5" customHeight="1" x14ac:dyDescent="0.35">
      <c r="B42" s="152" t="s">
        <v>234</v>
      </c>
      <c r="C42" s="139" t="s">
        <v>235</v>
      </c>
      <c r="D42" s="140">
        <v>0</v>
      </c>
      <c r="E42" s="113"/>
      <c r="F42" s="114">
        <f>D42+E42</f>
        <v>0</v>
      </c>
      <c r="G42" s="115"/>
      <c r="H42" s="116"/>
      <c r="I42" s="116"/>
    </row>
    <row r="43" spans="2:9" ht="27.75" customHeight="1" x14ac:dyDescent="0.35">
      <c r="B43" s="153" t="s">
        <v>236</v>
      </c>
      <c r="C43" s="141" t="s">
        <v>237</v>
      </c>
      <c r="D43" s="114">
        <f>+D41-D42</f>
        <v>576192</v>
      </c>
      <c r="E43" s="142">
        <f>+E41-E42</f>
        <v>0</v>
      </c>
      <c r="F43" s="143">
        <f>+F41-F42</f>
        <v>576192</v>
      </c>
      <c r="G43" s="144"/>
      <c r="H43" s="145">
        <f>H41</f>
        <v>354251.75</v>
      </c>
      <c r="I43" s="145">
        <f>F43-H43</f>
        <v>221940.25</v>
      </c>
    </row>
    <row r="45" spans="2:9" ht="15.75" customHeight="1" x14ac:dyDescent="0.35">
      <c r="C45" s="159" t="s">
        <v>238</v>
      </c>
      <c r="D45" s="160"/>
      <c r="E45" s="48"/>
    </row>
    <row r="46" spans="2:9" x14ac:dyDescent="0.35">
      <c r="C46" s="237">
        <f>H43/F43</f>
        <v>0.61481546081861604</v>
      </c>
      <c r="D46" s="161"/>
      <c r="E46" s="156"/>
    </row>
    <row r="47" spans="2:9" x14ac:dyDescent="0.35">
      <c r="C47" s="106"/>
      <c r="D47" s="106"/>
      <c r="E47" s="48"/>
    </row>
    <row r="48" spans="2:9" ht="15.75" customHeight="1" x14ac:dyDescent="0.35">
      <c r="C48" s="159" t="s">
        <v>239</v>
      </c>
      <c r="D48" s="160"/>
      <c r="E48" s="48"/>
    </row>
    <row r="49" spans="3:5" x14ac:dyDescent="0.35">
      <c r="C49" s="238">
        <f>I43/F43</f>
        <v>0.38518453918138396</v>
      </c>
      <c r="D49" s="162"/>
      <c r="E49" s="156"/>
    </row>
    <row r="50" spans="3:5" x14ac:dyDescent="0.35">
      <c r="C50" s="106"/>
      <c r="D50" s="106"/>
      <c r="E50" s="48"/>
    </row>
    <row r="51" spans="3:5" x14ac:dyDescent="0.35">
      <c r="C51" s="48" t="s">
        <v>240</v>
      </c>
    </row>
  </sheetData>
  <mergeCells count="9">
    <mergeCell ref="C7:C8"/>
    <mergeCell ref="F7:F8"/>
    <mergeCell ref="B4:C4"/>
    <mergeCell ref="B5:I5"/>
    <mergeCell ref="G7:G8"/>
    <mergeCell ref="E7:E8"/>
    <mergeCell ref="D7:D8"/>
    <mergeCell ref="D4:E4"/>
    <mergeCell ref="B7:B8"/>
  </mergeCells>
  <pageMargins left="0.7" right="0.7" top="0.75" bottom="0.75" header="0.3" footer="0.3"/>
  <pageSetup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25CE-7D6F-4234-884B-CF2EAC018CF2}">
  <dimension ref="A1:J38"/>
  <sheetViews>
    <sheetView topLeftCell="A19" zoomScaleNormal="100" workbookViewId="0">
      <selection activeCell="D27" sqref="D27"/>
    </sheetView>
  </sheetViews>
  <sheetFormatPr defaultColWidth="9.26953125" defaultRowHeight="14.5" x14ac:dyDescent="0.35"/>
  <cols>
    <col min="1" max="1" width="9.26953125" style="3"/>
    <col min="2" max="2" width="20.81640625" style="50" customWidth="1"/>
    <col min="3" max="3" width="18.81640625" style="3" customWidth="1"/>
    <col min="4" max="4" width="12.1796875" style="3" customWidth="1"/>
    <col min="5" max="5" width="13.26953125" style="3" customWidth="1"/>
    <col min="6" max="6" width="12.7265625" style="3" customWidth="1"/>
    <col min="7" max="7" width="12.453125" style="3" customWidth="1"/>
    <col min="8" max="8" width="15" style="3" customWidth="1"/>
    <col min="9" max="9" width="9.453125" style="3" customWidth="1"/>
    <col min="10" max="10" width="10" style="3" customWidth="1"/>
    <col min="11" max="11" width="9.26953125" style="3"/>
    <col min="12" max="12" width="14.26953125" style="3" bestFit="1" customWidth="1"/>
    <col min="13" max="256" width="9.26953125" style="3"/>
    <col min="257" max="257" width="26.1796875" style="3" customWidth="1"/>
    <col min="258" max="258" width="39.54296875" style="3" customWidth="1"/>
    <col min="259" max="259" width="17.26953125" style="3" customWidth="1"/>
    <col min="260" max="260" width="11.26953125" style="3" customWidth="1"/>
    <col min="261" max="261" width="18.453125" style="3" customWidth="1"/>
    <col min="262" max="512" width="9.26953125" style="3"/>
    <col min="513" max="513" width="26.1796875" style="3" customWidth="1"/>
    <col min="514" max="514" width="39.54296875" style="3" customWidth="1"/>
    <col min="515" max="515" width="17.26953125" style="3" customWidth="1"/>
    <col min="516" max="516" width="11.26953125" style="3" customWidth="1"/>
    <col min="517" max="517" width="18.453125" style="3" customWidth="1"/>
    <col min="518" max="768" width="9.26953125" style="3"/>
    <col min="769" max="769" width="26.1796875" style="3" customWidth="1"/>
    <col min="770" max="770" width="39.54296875" style="3" customWidth="1"/>
    <col min="771" max="771" width="17.26953125" style="3" customWidth="1"/>
    <col min="772" max="772" width="11.26953125" style="3" customWidth="1"/>
    <col min="773" max="773" width="18.453125" style="3" customWidth="1"/>
    <col min="774" max="1024" width="9.26953125" style="3"/>
    <col min="1025" max="1025" width="26.1796875" style="3" customWidth="1"/>
    <col min="1026" max="1026" width="39.54296875" style="3" customWidth="1"/>
    <col min="1027" max="1027" width="17.26953125" style="3" customWidth="1"/>
    <col min="1028" max="1028" width="11.26953125" style="3" customWidth="1"/>
    <col min="1029" max="1029" width="18.453125" style="3" customWidth="1"/>
    <col min="1030" max="1280" width="9.26953125" style="3"/>
    <col min="1281" max="1281" width="26.1796875" style="3" customWidth="1"/>
    <col min="1282" max="1282" width="39.54296875" style="3" customWidth="1"/>
    <col min="1283" max="1283" width="17.26953125" style="3" customWidth="1"/>
    <col min="1284" max="1284" width="11.26953125" style="3" customWidth="1"/>
    <col min="1285" max="1285" width="18.453125" style="3" customWidth="1"/>
    <col min="1286" max="1536" width="9.26953125" style="3"/>
    <col min="1537" max="1537" width="26.1796875" style="3" customWidth="1"/>
    <col min="1538" max="1538" width="39.54296875" style="3" customWidth="1"/>
    <col min="1539" max="1539" width="17.26953125" style="3" customWidth="1"/>
    <col min="1540" max="1540" width="11.26953125" style="3" customWidth="1"/>
    <col min="1541" max="1541" width="18.453125" style="3" customWidth="1"/>
    <col min="1542" max="1792" width="9.26953125" style="3"/>
    <col min="1793" max="1793" width="26.1796875" style="3" customWidth="1"/>
    <col min="1794" max="1794" width="39.54296875" style="3" customWidth="1"/>
    <col min="1795" max="1795" width="17.26953125" style="3" customWidth="1"/>
    <col min="1796" max="1796" width="11.26953125" style="3" customWidth="1"/>
    <col min="1797" max="1797" width="18.453125" style="3" customWidth="1"/>
    <col min="1798" max="2048" width="9.26953125" style="3"/>
    <col min="2049" max="2049" width="26.1796875" style="3" customWidth="1"/>
    <col min="2050" max="2050" width="39.54296875" style="3" customWidth="1"/>
    <col min="2051" max="2051" width="17.26953125" style="3" customWidth="1"/>
    <col min="2052" max="2052" width="11.26953125" style="3" customWidth="1"/>
    <col min="2053" max="2053" width="18.453125" style="3" customWidth="1"/>
    <col min="2054" max="2304" width="9.26953125" style="3"/>
    <col min="2305" max="2305" width="26.1796875" style="3" customWidth="1"/>
    <col min="2306" max="2306" width="39.54296875" style="3" customWidth="1"/>
    <col min="2307" max="2307" width="17.26953125" style="3" customWidth="1"/>
    <col min="2308" max="2308" width="11.26953125" style="3" customWidth="1"/>
    <col min="2309" max="2309" width="18.453125" style="3" customWidth="1"/>
    <col min="2310" max="2560" width="9.26953125" style="3"/>
    <col min="2561" max="2561" width="26.1796875" style="3" customWidth="1"/>
    <col min="2562" max="2562" width="39.54296875" style="3" customWidth="1"/>
    <col min="2563" max="2563" width="17.26953125" style="3" customWidth="1"/>
    <col min="2564" max="2564" width="11.26953125" style="3" customWidth="1"/>
    <col min="2565" max="2565" width="18.453125" style="3" customWidth="1"/>
    <col min="2566" max="2816" width="9.26953125" style="3"/>
    <col min="2817" max="2817" width="26.1796875" style="3" customWidth="1"/>
    <col min="2818" max="2818" width="39.54296875" style="3" customWidth="1"/>
    <col min="2819" max="2819" width="17.26953125" style="3" customWidth="1"/>
    <col min="2820" max="2820" width="11.26953125" style="3" customWidth="1"/>
    <col min="2821" max="2821" width="18.453125" style="3" customWidth="1"/>
    <col min="2822" max="3072" width="9.26953125" style="3"/>
    <col min="3073" max="3073" width="26.1796875" style="3" customWidth="1"/>
    <col min="3074" max="3074" width="39.54296875" style="3" customWidth="1"/>
    <col min="3075" max="3075" width="17.26953125" style="3" customWidth="1"/>
    <col min="3076" max="3076" width="11.26953125" style="3" customWidth="1"/>
    <col min="3077" max="3077" width="18.453125" style="3" customWidth="1"/>
    <col min="3078" max="3328" width="9.26953125" style="3"/>
    <col min="3329" max="3329" width="26.1796875" style="3" customWidth="1"/>
    <col min="3330" max="3330" width="39.54296875" style="3" customWidth="1"/>
    <col min="3331" max="3331" width="17.26953125" style="3" customWidth="1"/>
    <col min="3332" max="3332" width="11.26953125" style="3" customWidth="1"/>
    <col min="3333" max="3333" width="18.453125" style="3" customWidth="1"/>
    <col min="3334" max="3584" width="9.26953125" style="3"/>
    <col min="3585" max="3585" width="26.1796875" style="3" customWidth="1"/>
    <col min="3586" max="3586" width="39.54296875" style="3" customWidth="1"/>
    <col min="3587" max="3587" width="17.26953125" style="3" customWidth="1"/>
    <col min="3588" max="3588" width="11.26953125" style="3" customWidth="1"/>
    <col min="3589" max="3589" width="18.453125" style="3" customWidth="1"/>
    <col min="3590" max="3840" width="9.26953125" style="3"/>
    <col min="3841" max="3841" width="26.1796875" style="3" customWidth="1"/>
    <col min="3842" max="3842" width="39.54296875" style="3" customWidth="1"/>
    <col min="3843" max="3843" width="17.26953125" style="3" customWidth="1"/>
    <col min="3844" max="3844" width="11.26953125" style="3" customWidth="1"/>
    <col min="3845" max="3845" width="18.453125" style="3" customWidth="1"/>
    <col min="3846" max="4096" width="9.26953125" style="3"/>
    <col min="4097" max="4097" width="26.1796875" style="3" customWidth="1"/>
    <col min="4098" max="4098" width="39.54296875" style="3" customWidth="1"/>
    <col min="4099" max="4099" width="17.26953125" style="3" customWidth="1"/>
    <col min="4100" max="4100" width="11.26953125" style="3" customWidth="1"/>
    <col min="4101" max="4101" width="18.453125" style="3" customWidth="1"/>
    <col min="4102" max="4352" width="9.26953125" style="3"/>
    <col min="4353" max="4353" width="26.1796875" style="3" customWidth="1"/>
    <col min="4354" max="4354" width="39.54296875" style="3" customWidth="1"/>
    <col min="4355" max="4355" width="17.26953125" style="3" customWidth="1"/>
    <col min="4356" max="4356" width="11.26953125" style="3" customWidth="1"/>
    <col min="4357" max="4357" width="18.453125" style="3" customWidth="1"/>
    <col min="4358" max="4608" width="9.26953125" style="3"/>
    <col min="4609" max="4609" width="26.1796875" style="3" customWidth="1"/>
    <col min="4610" max="4610" width="39.54296875" style="3" customWidth="1"/>
    <col min="4611" max="4611" width="17.26953125" style="3" customWidth="1"/>
    <col min="4612" max="4612" width="11.26953125" style="3" customWidth="1"/>
    <col min="4613" max="4613" width="18.453125" style="3" customWidth="1"/>
    <col min="4614" max="4864" width="9.26953125" style="3"/>
    <col min="4865" max="4865" width="26.1796875" style="3" customWidth="1"/>
    <col min="4866" max="4866" width="39.54296875" style="3" customWidth="1"/>
    <col min="4867" max="4867" width="17.26953125" style="3" customWidth="1"/>
    <col min="4868" max="4868" width="11.26953125" style="3" customWidth="1"/>
    <col min="4869" max="4869" width="18.453125" style="3" customWidth="1"/>
    <col min="4870" max="5120" width="9.26953125" style="3"/>
    <col min="5121" max="5121" width="26.1796875" style="3" customWidth="1"/>
    <col min="5122" max="5122" width="39.54296875" style="3" customWidth="1"/>
    <col min="5123" max="5123" width="17.26953125" style="3" customWidth="1"/>
    <col min="5124" max="5124" width="11.26953125" style="3" customWidth="1"/>
    <col min="5125" max="5125" width="18.453125" style="3" customWidth="1"/>
    <col min="5126" max="5376" width="9.26953125" style="3"/>
    <col min="5377" max="5377" width="26.1796875" style="3" customWidth="1"/>
    <col min="5378" max="5378" width="39.54296875" style="3" customWidth="1"/>
    <col min="5379" max="5379" width="17.26953125" style="3" customWidth="1"/>
    <col min="5380" max="5380" width="11.26953125" style="3" customWidth="1"/>
    <col min="5381" max="5381" width="18.453125" style="3" customWidth="1"/>
    <col min="5382" max="5632" width="9.26953125" style="3"/>
    <col min="5633" max="5633" width="26.1796875" style="3" customWidth="1"/>
    <col min="5634" max="5634" width="39.54296875" style="3" customWidth="1"/>
    <col min="5635" max="5635" width="17.26953125" style="3" customWidth="1"/>
    <col min="5636" max="5636" width="11.26953125" style="3" customWidth="1"/>
    <col min="5637" max="5637" width="18.453125" style="3" customWidth="1"/>
    <col min="5638" max="5888" width="9.26953125" style="3"/>
    <col min="5889" max="5889" width="26.1796875" style="3" customWidth="1"/>
    <col min="5890" max="5890" width="39.54296875" style="3" customWidth="1"/>
    <col min="5891" max="5891" width="17.26953125" style="3" customWidth="1"/>
    <col min="5892" max="5892" width="11.26953125" style="3" customWidth="1"/>
    <col min="5893" max="5893" width="18.453125" style="3" customWidth="1"/>
    <col min="5894" max="6144" width="9.26953125" style="3"/>
    <col min="6145" max="6145" width="26.1796875" style="3" customWidth="1"/>
    <col min="6146" max="6146" width="39.54296875" style="3" customWidth="1"/>
    <col min="6147" max="6147" width="17.26953125" style="3" customWidth="1"/>
    <col min="6148" max="6148" width="11.26953125" style="3" customWidth="1"/>
    <col min="6149" max="6149" width="18.453125" style="3" customWidth="1"/>
    <col min="6150" max="6400" width="9.26953125" style="3"/>
    <col min="6401" max="6401" width="26.1796875" style="3" customWidth="1"/>
    <col min="6402" max="6402" width="39.54296875" style="3" customWidth="1"/>
    <col min="6403" max="6403" width="17.26953125" style="3" customWidth="1"/>
    <col min="6404" max="6404" width="11.26953125" style="3" customWidth="1"/>
    <col min="6405" max="6405" width="18.453125" style="3" customWidth="1"/>
    <col min="6406" max="6656" width="9.26953125" style="3"/>
    <col min="6657" max="6657" width="26.1796875" style="3" customWidth="1"/>
    <col min="6658" max="6658" width="39.54296875" style="3" customWidth="1"/>
    <col min="6659" max="6659" width="17.26953125" style="3" customWidth="1"/>
    <col min="6660" max="6660" width="11.26953125" style="3" customWidth="1"/>
    <col min="6661" max="6661" width="18.453125" style="3" customWidth="1"/>
    <col min="6662" max="6912" width="9.26953125" style="3"/>
    <col min="6913" max="6913" width="26.1796875" style="3" customWidth="1"/>
    <col min="6914" max="6914" width="39.54296875" style="3" customWidth="1"/>
    <col min="6915" max="6915" width="17.26953125" style="3" customWidth="1"/>
    <col min="6916" max="6916" width="11.26953125" style="3" customWidth="1"/>
    <col min="6917" max="6917" width="18.453125" style="3" customWidth="1"/>
    <col min="6918" max="7168" width="9.26953125" style="3"/>
    <col min="7169" max="7169" width="26.1796875" style="3" customWidth="1"/>
    <col min="7170" max="7170" width="39.54296875" style="3" customWidth="1"/>
    <col min="7171" max="7171" width="17.26953125" style="3" customWidth="1"/>
    <col min="7172" max="7172" width="11.26953125" style="3" customWidth="1"/>
    <col min="7173" max="7173" width="18.453125" style="3" customWidth="1"/>
    <col min="7174" max="7424" width="9.26953125" style="3"/>
    <col min="7425" max="7425" width="26.1796875" style="3" customWidth="1"/>
    <col min="7426" max="7426" width="39.54296875" style="3" customWidth="1"/>
    <col min="7427" max="7427" width="17.26953125" style="3" customWidth="1"/>
    <col min="7428" max="7428" width="11.26953125" style="3" customWidth="1"/>
    <col min="7429" max="7429" width="18.453125" style="3" customWidth="1"/>
    <col min="7430" max="7680" width="9.26953125" style="3"/>
    <col min="7681" max="7681" width="26.1796875" style="3" customWidth="1"/>
    <col min="7682" max="7682" width="39.54296875" style="3" customWidth="1"/>
    <col min="7683" max="7683" width="17.26953125" style="3" customWidth="1"/>
    <col min="7684" max="7684" width="11.26953125" style="3" customWidth="1"/>
    <col min="7685" max="7685" width="18.453125" style="3" customWidth="1"/>
    <col min="7686" max="7936" width="9.26953125" style="3"/>
    <col min="7937" max="7937" width="26.1796875" style="3" customWidth="1"/>
    <col min="7938" max="7938" width="39.54296875" style="3" customWidth="1"/>
    <col min="7939" max="7939" width="17.26953125" style="3" customWidth="1"/>
    <col min="7940" max="7940" width="11.26953125" style="3" customWidth="1"/>
    <col min="7941" max="7941" width="18.453125" style="3" customWidth="1"/>
    <col min="7942" max="8192" width="9.26953125" style="3"/>
    <col min="8193" max="8193" width="26.1796875" style="3" customWidth="1"/>
    <col min="8194" max="8194" width="39.54296875" style="3" customWidth="1"/>
    <col min="8195" max="8195" width="17.26953125" style="3" customWidth="1"/>
    <col min="8196" max="8196" width="11.26953125" style="3" customWidth="1"/>
    <col min="8197" max="8197" width="18.453125" style="3" customWidth="1"/>
    <col min="8198" max="8448" width="9.26953125" style="3"/>
    <col min="8449" max="8449" width="26.1796875" style="3" customWidth="1"/>
    <col min="8450" max="8450" width="39.54296875" style="3" customWidth="1"/>
    <col min="8451" max="8451" width="17.26953125" style="3" customWidth="1"/>
    <col min="8452" max="8452" width="11.26953125" style="3" customWidth="1"/>
    <col min="8453" max="8453" width="18.453125" style="3" customWidth="1"/>
    <col min="8454" max="8704" width="9.26953125" style="3"/>
    <col min="8705" max="8705" width="26.1796875" style="3" customWidth="1"/>
    <col min="8706" max="8706" width="39.54296875" style="3" customWidth="1"/>
    <col min="8707" max="8707" width="17.26953125" style="3" customWidth="1"/>
    <col min="8708" max="8708" width="11.26953125" style="3" customWidth="1"/>
    <col min="8709" max="8709" width="18.453125" style="3" customWidth="1"/>
    <col min="8710" max="8960" width="9.26953125" style="3"/>
    <col min="8961" max="8961" width="26.1796875" style="3" customWidth="1"/>
    <col min="8962" max="8962" width="39.54296875" style="3" customWidth="1"/>
    <col min="8963" max="8963" width="17.26953125" style="3" customWidth="1"/>
    <col min="8964" max="8964" width="11.26953125" style="3" customWidth="1"/>
    <col min="8965" max="8965" width="18.453125" style="3" customWidth="1"/>
    <col min="8966" max="9216" width="9.26953125" style="3"/>
    <col min="9217" max="9217" width="26.1796875" style="3" customWidth="1"/>
    <col min="9218" max="9218" width="39.54296875" style="3" customWidth="1"/>
    <col min="9219" max="9219" width="17.26953125" style="3" customWidth="1"/>
    <col min="9220" max="9220" width="11.26953125" style="3" customWidth="1"/>
    <col min="9221" max="9221" width="18.453125" style="3" customWidth="1"/>
    <col min="9222" max="9472" width="9.26953125" style="3"/>
    <col min="9473" max="9473" width="26.1796875" style="3" customWidth="1"/>
    <col min="9474" max="9474" width="39.54296875" style="3" customWidth="1"/>
    <col min="9475" max="9475" width="17.26953125" style="3" customWidth="1"/>
    <col min="9476" max="9476" width="11.26953125" style="3" customWidth="1"/>
    <col min="9477" max="9477" width="18.453125" style="3" customWidth="1"/>
    <col min="9478" max="9728" width="9.26953125" style="3"/>
    <col min="9729" max="9729" width="26.1796875" style="3" customWidth="1"/>
    <col min="9730" max="9730" width="39.54296875" style="3" customWidth="1"/>
    <col min="9731" max="9731" width="17.26953125" style="3" customWidth="1"/>
    <col min="9732" max="9732" width="11.26953125" style="3" customWidth="1"/>
    <col min="9733" max="9733" width="18.453125" style="3" customWidth="1"/>
    <col min="9734" max="9984" width="9.26953125" style="3"/>
    <col min="9985" max="9985" width="26.1796875" style="3" customWidth="1"/>
    <col min="9986" max="9986" width="39.54296875" style="3" customWidth="1"/>
    <col min="9987" max="9987" width="17.26953125" style="3" customWidth="1"/>
    <col min="9988" max="9988" width="11.26953125" style="3" customWidth="1"/>
    <col min="9989" max="9989" width="18.453125" style="3" customWidth="1"/>
    <col min="9990" max="10240" width="9.26953125" style="3"/>
    <col min="10241" max="10241" width="26.1796875" style="3" customWidth="1"/>
    <col min="10242" max="10242" width="39.54296875" style="3" customWidth="1"/>
    <col min="10243" max="10243" width="17.26953125" style="3" customWidth="1"/>
    <col min="10244" max="10244" width="11.26953125" style="3" customWidth="1"/>
    <col min="10245" max="10245" width="18.453125" style="3" customWidth="1"/>
    <col min="10246" max="10496" width="9.26953125" style="3"/>
    <col min="10497" max="10497" width="26.1796875" style="3" customWidth="1"/>
    <col min="10498" max="10498" width="39.54296875" style="3" customWidth="1"/>
    <col min="10499" max="10499" width="17.26953125" style="3" customWidth="1"/>
    <col min="10500" max="10500" width="11.26953125" style="3" customWidth="1"/>
    <col min="10501" max="10501" width="18.453125" style="3" customWidth="1"/>
    <col min="10502" max="10752" width="9.26953125" style="3"/>
    <col min="10753" max="10753" width="26.1796875" style="3" customWidth="1"/>
    <col min="10754" max="10754" width="39.54296875" style="3" customWidth="1"/>
    <col min="10755" max="10755" width="17.26953125" style="3" customWidth="1"/>
    <col min="10756" max="10756" width="11.26953125" style="3" customWidth="1"/>
    <col min="10757" max="10757" width="18.453125" style="3" customWidth="1"/>
    <col min="10758" max="11008" width="9.26953125" style="3"/>
    <col min="11009" max="11009" width="26.1796875" style="3" customWidth="1"/>
    <col min="11010" max="11010" width="39.54296875" style="3" customWidth="1"/>
    <col min="11011" max="11011" width="17.26953125" style="3" customWidth="1"/>
    <col min="11012" max="11012" width="11.26953125" style="3" customWidth="1"/>
    <col min="11013" max="11013" width="18.453125" style="3" customWidth="1"/>
    <col min="11014" max="11264" width="9.26953125" style="3"/>
    <col min="11265" max="11265" width="26.1796875" style="3" customWidth="1"/>
    <col min="11266" max="11266" width="39.54296875" style="3" customWidth="1"/>
    <col min="11267" max="11267" width="17.26953125" style="3" customWidth="1"/>
    <col min="11268" max="11268" width="11.26953125" style="3" customWidth="1"/>
    <col min="11269" max="11269" width="18.453125" style="3" customWidth="1"/>
    <col min="11270" max="11520" width="9.26953125" style="3"/>
    <col min="11521" max="11521" width="26.1796875" style="3" customWidth="1"/>
    <col min="11522" max="11522" width="39.54296875" style="3" customWidth="1"/>
    <col min="11523" max="11523" width="17.26953125" style="3" customWidth="1"/>
    <col min="11524" max="11524" width="11.26953125" style="3" customWidth="1"/>
    <col min="11525" max="11525" width="18.453125" style="3" customWidth="1"/>
    <col min="11526" max="11776" width="9.26953125" style="3"/>
    <col min="11777" max="11777" width="26.1796875" style="3" customWidth="1"/>
    <col min="11778" max="11778" width="39.54296875" style="3" customWidth="1"/>
    <col min="11779" max="11779" width="17.26953125" style="3" customWidth="1"/>
    <col min="11780" max="11780" width="11.26953125" style="3" customWidth="1"/>
    <col min="11781" max="11781" width="18.453125" style="3" customWidth="1"/>
    <col min="11782" max="12032" width="9.26953125" style="3"/>
    <col min="12033" max="12033" width="26.1796875" style="3" customWidth="1"/>
    <col min="12034" max="12034" width="39.54296875" style="3" customWidth="1"/>
    <col min="12035" max="12035" width="17.26953125" style="3" customWidth="1"/>
    <col min="12036" max="12036" width="11.26953125" style="3" customWidth="1"/>
    <col min="12037" max="12037" width="18.453125" style="3" customWidth="1"/>
    <col min="12038" max="12288" width="9.26953125" style="3"/>
    <col min="12289" max="12289" width="26.1796875" style="3" customWidth="1"/>
    <col min="12290" max="12290" width="39.54296875" style="3" customWidth="1"/>
    <col min="12291" max="12291" width="17.26953125" style="3" customWidth="1"/>
    <col min="12292" max="12292" width="11.26953125" style="3" customWidth="1"/>
    <col min="12293" max="12293" width="18.453125" style="3" customWidth="1"/>
    <col min="12294" max="12544" width="9.26953125" style="3"/>
    <col min="12545" max="12545" width="26.1796875" style="3" customWidth="1"/>
    <col min="12546" max="12546" width="39.54296875" style="3" customWidth="1"/>
    <col min="12547" max="12547" width="17.26953125" style="3" customWidth="1"/>
    <col min="12548" max="12548" width="11.26953125" style="3" customWidth="1"/>
    <col min="12549" max="12549" width="18.453125" style="3" customWidth="1"/>
    <col min="12550" max="12800" width="9.26953125" style="3"/>
    <col min="12801" max="12801" width="26.1796875" style="3" customWidth="1"/>
    <col min="12802" max="12802" width="39.54296875" style="3" customWidth="1"/>
    <col min="12803" max="12803" width="17.26953125" style="3" customWidth="1"/>
    <col min="12804" max="12804" width="11.26953125" style="3" customWidth="1"/>
    <col min="12805" max="12805" width="18.453125" style="3" customWidth="1"/>
    <col min="12806" max="13056" width="9.26953125" style="3"/>
    <col min="13057" max="13057" width="26.1796875" style="3" customWidth="1"/>
    <col min="13058" max="13058" width="39.54296875" style="3" customWidth="1"/>
    <col min="13059" max="13059" width="17.26953125" style="3" customWidth="1"/>
    <col min="13060" max="13060" width="11.26953125" style="3" customWidth="1"/>
    <col min="13061" max="13061" width="18.453125" style="3" customWidth="1"/>
    <col min="13062" max="13312" width="9.26953125" style="3"/>
    <col min="13313" max="13313" width="26.1796875" style="3" customWidth="1"/>
    <col min="13314" max="13314" width="39.54296875" style="3" customWidth="1"/>
    <col min="13315" max="13315" width="17.26953125" style="3" customWidth="1"/>
    <col min="13316" max="13316" width="11.26953125" style="3" customWidth="1"/>
    <col min="13317" max="13317" width="18.453125" style="3" customWidth="1"/>
    <col min="13318" max="13568" width="9.26953125" style="3"/>
    <col min="13569" max="13569" width="26.1796875" style="3" customWidth="1"/>
    <col min="13570" max="13570" width="39.54296875" style="3" customWidth="1"/>
    <col min="13571" max="13571" width="17.26953125" style="3" customWidth="1"/>
    <col min="13572" max="13572" width="11.26953125" style="3" customWidth="1"/>
    <col min="13573" max="13573" width="18.453125" style="3" customWidth="1"/>
    <col min="13574" max="13824" width="9.26953125" style="3"/>
    <col min="13825" max="13825" width="26.1796875" style="3" customWidth="1"/>
    <col min="13826" max="13826" width="39.54296875" style="3" customWidth="1"/>
    <col min="13827" max="13827" width="17.26953125" style="3" customWidth="1"/>
    <col min="13828" max="13828" width="11.26953125" style="3" customWidth="1"/>
    <col min="13829" max="13829" width="18.453125" style="3" customWidth="1"/>
    <col min="13830" max="14080" width="9.26953125" style="3"/>
    <col min="14081" max="14081" width="26.1796875" style="3" customWidth="1"/>
    <col min="14082" max="14082" width="39.54296875" style="3" customWidth="1"/>
    <col min="14083" max="14083" width="17.26953125" style="3" customWidth="1"/>
    <col min="14084" max="14084" width="11.26953125" style="3" customWidth="1"/>
    <col min="14085" max="14085" width="18.453125" style="3" customWidth="1"/>
    <col min="14086" max="14336" width="9.26953125" style="3"/>
    <col min="14337" max="14337" width="26.1796875" style="3" customWidth="1"/>
    <col min="14338" max="14338" width="39.54296875" style="3" customWidth="1"/>
    <col min="14339" max="14339" width="17.26953125" style="3" customWidth="1"/>
    <col min="14340" max="14340" width="11.26953125" style="3" customWidth="1"/>
    <col min="14341" max="14341" width="18.453125" style="3" customWidth="1"/>
    <col min="14342" max="14592" width="9.26953125" style="3"/>
    <col min="14593" max="14593" width="26.1796875" style="3" customWidth="1"/>
    <col min="14594" max="14594" width="39.54296875" style="3" customWidth="1"/>
    <col min="14595" max="14595" width="17.26953125" style="3" customWidth="1"/>
    <col min="14596" max="14596" width="11.26953125" style="3" customWidth="1"/>
    <col min="14597" max="14597" width="18.453125" style="3" customWidth="1"/>
    <col min="14598" max="14848" width="9.26953125" style="3"/>
    <col min="14849" max="14849" width="26.1796875" style="3" customWidth="1"/>
    <col min="14850" max="14850" width="39.54296875" style="3" customWidth="1"/>
    <col min="14851" max="14851" width="17.26953125" style="3" customWidth="1"/>
    <col min="14852" max="14852" width="11.26953125" style="3" customWidth="1"/>
    <col min="14853" max="14853" width="18.453125" style="3" customWidth="1"/>
    <col min="14854" max="15104" width="9.26953125" style="3"/>
    <col min="15105" max="15105" width="26.1796875" style="3" customWidth="1"/>
    <col min="15106" max="15106" width="39.54296875" style="3" customWidth="1"/>
    <col min="15107" max="15107" width="17.26953125" style="3" customWidth="1"/>
    <col min="15108" max="15108" width="11.26953125" style="3" customWidth="1"/>
    <col min="15109" max="15109" width="18.453125" style="3" customWidth="1"/>
    <col min="15110" max="15360" width="9.26953125" style="3"/>
    <col min="15361" max="15361" width="26.1796875" style="3" customWidth="1"/>
    <col min="15362" max="15362" width="39.54296875" style="3" customWidth="1"/>
    <col min="15363" max="15363" width="17.26953125" style="3" customWidth="1"/>
    <col min="15364" max="15364" width="11.26953125" style="3" customWidth="1"/>
    <col min="15365" max="15365" width="18.453125" style="3" customWidth="1"/>
    <col min="15366" max="15616" width="9.26953125" style="3"/>
    <col min="15617" max="15617" width="26.1796875" style="3" customWidth="1"/>
    <col min="15618" max="15618" width="39.54296875" style="3" customWidth="1"/>
    <col min="15619" max="15619" width="17.26953125" style="3" customWidth="1"/>
    <col min="15620" max="15620" width="11.26953125" style="3" customWidth="1"/>
    <col min="15621" max="15621" width="18.453125" style="3" customWidth="1"/>
    <col min="15622" max="15872" width="9.26953125" style="3"/>
    <col min="15873" max="15873" width="26.1796875" style="3" customWidth="1"/>
    <col min="15874" max="15874" width="39.54296875" style="3" customWidth="1"/>
    <col min="15875" max="15875" width="17.26953125" style="3" customWidth="1"/>
    <col min="15876" max="15876" width="11.26953125" style="3" customWidth="1"/>
    <col min="15877" max="15877" width="18.453125" style="3" customWidth="1"/>
    <col min="15878" max="16128" width="9.26953125" style="3"/>
    <col min="16129" max="16129" width="26.1796875" style="3" customWidth="1"/>
    <col min="16130" max="16130" width="39.54296875" style="3" customWidth="1"/>
    <col min="16131" max="16131" width="17.26953125" style="3" customWidth="1"/>
    <col min="16132" max="16132" width="11.26953125" style="3" customWidth="1"/>
    <col min="16133" max="16133" width="18.453125" style="3" customWidth="1"/>
    <col min="16134" max="16384" width="9.26953125" style="3"/>
  </cols>
  <sheetData>
    <row r="1" spans="1:10" x14ac:dyDescent="0.35">
      <c r="A1" s="83"/>
      <c r="B1" s="83" t="s">
        <v>13</v>
      </c>
      <c r="C1" s="268" t="s">
        <v>14</v>
      </c>
      <c r="D1" s="268"/>
      <c r="E1" s="83"/>
      <c r="F1" s="83"/>
      <c r="G1" s="83"/>
      <c r="I1" s="84"/>
    </row>
    <row r="2" spans="1:10" x14ac:dyDescent="0.35">
      <c r="A2" s="83"/>
      <c r="B2" s="83" t="s">
        <v>15</v>
      </c>
      <c r="C2" s="268">
        <v>50788</v>
      </c>
      <c r="D2" s="268"/>
      <c r="E2" s="83"/>
      <c r="F2" s="83"/>
      <c r="G2" s="83"/>
      <c r="I2" s="72"/>
    </row>
    <row r="3" spans="1:10" x14ac:dyDescent="0.35">
      <c r="A3" s="83"/>
      <c r="B3" s="83" t="s">
        <v>16</v>
      </c>
      <c r="C3" s="83" t="s">
        <v>17</v>
      </c>
      <c r="D3" s="83"/>
      <c r="E3" s="83"/>
      <c r="F3" s="83"/>
      <c r="G3" s="83"/>
    </row>
    <row r="4" spans="1:10" x14ac:dyDescent="0.35">
      <c r="A4" s="83"/>
      <c r="B4" s="83"/>
      <c r="C4" s="83"/>
      <c r="D4" s="83"/>
      <c r="E4" s="83"/>
      <c r="F4" s="83"/>
      <c r="G4" s="83"/>
    </row>
    <row r="5" spans="1:10" x14ac:dyDescent="0.35">
      <c r="A5" s="83"/>
      <c r="B5" s="274" t="s">
        <v>241</v>
      </c>
      <c r="C5" s="274"/>
      <c r="D5" s="274"/>
      <c r="E5" s="274"/>
      <c r="F5" s="274"/>
      <c r="G5" s="274"/>
      <c r="H5" s="274"/>
    </row>
    <row r="6" spans="1:10" x14ac:dyDescent="0.35">
      <c r="A6" s="83"/>
      <c r="B6" s="83"/>
      <c r="C6" s="298"/>
      <c r="D6" s="298"/>
      <c r="E6" s="83"/>
      <c r="F6" s="83"/>
      <c r="G6" s="83"/>
    </row>
    <row r="7" spans="1:10" x14ac:dyDescent="0.35">
      <c r="B7" s="258" t="s">
        <v>64</v>
      </c>
      <c r="C7" s="304"/>
      <c r="D7" s="304"/>
      <c r="E7" s="304"/>
      <c r="F7" s="304"/>
      <c r="G7" s="304"/>
      <c r="H7" s="259"/>
    </row>
    <row r="8" spans="1:10" ht="29" x14ac:dyDescent="0.35">
      <c r="B8" s="262" t="s">
        <v>80</v>
      </c>
      <c r="C8" s="262"/>
      <c r="D8" s="62" t="s">
        <v>1</v>
      </c>
      <c r="E8" s="62" t="s">
        <v>81</v>
      </c>
      <c r="F8" s="62" t="s">
        <v>82</v>
      </c>
      <c r="G8" s="62" t="s">
        <v>2</v>
      </c>
      <c r="H8" s="63" t="s">
        <v>83</v>
      </c>
      <c r="I8" s="165"/>
      <c r="J8" s="166"/>
    </row>
    <row r="9" spans="1:10" x14ac:dyDescent="0.35">
      <c r="B9" s="65" t="s">
        <v>103</v>
      </c>
      <c r="C9" s="65"/>
      <c r="D9" s="66">
        <v>271</v>
      </c>
      <c r="E9" s="67">
        <v>1</v>
      </c>
      <c r="F9" s="87">
        <f>D9*E9</f>
        <v>271</v>
      </c>
      <c r="G9" s="68">
        <v>90.39</v>
      </c>
      <c r="H9" s="99">
        <f>G9*D9</f>
        <v>24495.69</v>
      </c>
      <c r="I9" s="167"/>
      <c r="J9" s="69"/>
    </row>
    <row r="10" spans="1:10" x14ac:dyDescent="0.35">
      <c r="B10" s="3"/>
      <c r="C10" s="70" t="s">
        <v>104</v>
      </c>
      <c r="D10" s="86">
        <f>SUM(D9:D9)</f>
        <v>271</v>
      </c>
      <c r="E10" s="71" t="s">
        <v>105</v>
      </c>
      <c r="F10" s="88">
        <f>SUM(F9:F9)</f>
        <v>271</v>
      </c>
      <c r="H10" s="100">
        <f>SUM(H9:H9)*12</f>
        <v>293948.27999999997</v>
      </c>
      <c r="I10" s="69"/>
    </row>
    <row r="11" spans="1:10" x14ac:dyDescent="0.35">
      <c r="B11" s="3"/>
      <c r="C11" s="70"/>
      <c r="D11" s="95"/>
      <c r="E11" s="71"/>
      <c r="F11" s="96"/>
      <c r="H11" s="168"/>
      <c r="I11" s="69"/>
    </row>
    <row r="12" spans="1:10" x14ac:dyDescent="0.35">
      <c r="B12" s="258" t="s">
        <v>65</v>
      </c>
      <c r="C12" s="304"/>
      <c r="D12" s="304"/>
      <c r="E12" s="304"/>
      <c r="F12" s="304"/>
      <c r="G12" s="304"/>
      <c r="H12" s="259"/>
      <c r="I12" s="69"/>
    </row>
    <row r="13" spans="1:10" ht="29" x14ac:dyDescent="0.35">
      <c r="B13" s="262" t="s">
        <v>80</v>
      </c>
      <c r="C13" s="262"/>
      <c r="D13" s="62" t="s">
        <v>1</v>
      </c>
      <c r="E13" s="62" t="s">
        <v>81</v>
      </c>
      <c r="F13" s="62" t="s">
        <v>82</v>
      </c>
      <c r="G13" s="62" t="s">
        <v>2</v>
      </c>
      <c r="H13" s="63" t="s">
        <v>83</v>
      </c>
    </row>
    <row r="14" spans="1:10" x14ac:dyDescent="0.35">
      <c r="B14" s="65" t="s">
        <v>103</v>
      </c>
      <c r="C14" s="65"/>
      <c r="D14" s="66">
        <v>245</v>
      </c>
      <c r="E14" s="67">
        <v>1</v>
      </c>
      <c r="F14" s="87">
        <f>D14*E14</f>
        <v>245</v>
      </c>
      <c r="G14" s="68">
        <v>66.41</v>
      </c>
      <c r="H14" s="99">
        <f>G14*D14</f>
        <v>16270.449999999999</v>
      </c>
    </row>
    <row r="15" spans="1:10" x14ac:dyDescent="0.35">
      <c r="B15" s="3"/>
      <c r="C15" s="70" t="s">
        <v>104</v>
      </c>
      <c r="D15" s="86">
        <f>SUM(D14:D14)</f>
        <v>245</v>
      </c>
      <c r="E15" s="71" t="s">
        <v>105</v>
      </c>
      <c r="F15" s="88">
        <f>SUM(F14:F14)</f>
        <v>245</v>
      </c>
      <c r="H15" s="100">
        <f>SUM(H14:H14)*12</f>
        <v>195245.4</v>
      </c>
    </row>
    <row r="16" spans="1:10" x14ac:dyDescent="0.35">
      <c r="B16" s="3"/>
      <c r="H16" s="169"/>
    </row>
    <row r="17" spans="2:9" ht="15" thickBot="1" x14ac:dyDescent="0.4">
      <c r="B17" s="3"/>
      <c r="G17" s="72" t="s">
        <v>242</v>
      </c>
      <c r="H17" s="170">
        <f>H10+H15</f>
        <v>489193.67999999993</v>
      </c>
      <c r="I17" s="79"/>
    </row>
    <row r="18" spans="2:9" ht="15" thickTop="1" x14ac:dyDescent="0.35">
      <c r="B18" s="3"/>
    </row>
    <row r="19" spans="2:9" ht="15" customHeight="1" x14ac:dyDescent="0.35">
      <c r="B19" s="3"/>
    </row>
    <row r="20" spans="2:9" ht="15" customHeight="1" x14ac:dyDescent="0.35">
      <c r="B20" s="303" t="s">
        <v>243</v>
      </c>
      <c r="C20" s="303"/>
      <c r="D20" s="303"/>
      <c r="E20" s="303"/>
      <c r="F20" s="303"/>
    </row>
    <row r="21" spans="2:9" ht="29" x14ac:dyDescent="0.35">
      <c r="B21" s="73" t="s">
        <v>88</v>
      </c>
      <c r="C21" s="74" t="s">
        <v>89</v>
      </c>
      <c r="D21" s="171" t="s">
        <v>244</v>
      </c>
      <c r="E21" s="73" t="s">
        <v>90</v>
      </c>
      <c r="F21" s="73" t="s">
        <v>91</v>
      </c>
    </row>
    <row r="22" spans="2:9" x14ac:dyDescent="0.35">
      <c r="B22" s="76" t="s">
        <v>92</v>
      </c>
      <c r="C22" s="89">
        <f>E22*F22/1000</f>
        <v>3490.502</v>
      </c>
      <c r="D22" s="55">
        <f>'Revised MN-6'!AN16</f>
        <v>1206</v>
      </c>
      <c r="E22" s="90">
        <f>'Revised MN-6'!AO16</f>
        <v>983240</v>
      </c>
      <c r="F22" s="172">
        <v>3.55</v>
      </c>
    </row>
    <row r="23" spans="2:9" x14ac:dyDescent="0.35">
      <c r="B23" s="76" t="s">
        <v>6</v>
      </c>
      <c r="C23" s="89">
        <f>(((E23-(D23*2000))*F23/1000)+(D23*2000*F22/1000))</f>
        <v>9610.9000000000015</v>
      </c>
      <c r="D23" s="55">
        <f>'Revised MN-6'!AN17</f>
        <v>728</v>
      </c>
      <c r="E23" s="90">
        <f>'Revised MN-6'!AO17</f>
        <v>2139400</v>
      </c>
      <c r="F23" s="172">
        <v>6.5</v>
      </c>
    </row>
    <row r="24" spans="2:9" x14ac:dyDescent="0.35">
      <c r="B24" s="76" t="s">
        <v>93</v>
      </c>
      <c r="C24" s="89">
        <f>(((E24-(D24*4000))*F24/1000)+(D24*2000*F23/1000)+(D24*2000*F22/1000))</f>
        <v>17592.150000000001</v>
      </c>
      <c r="D24" s="55">
        <f>'Revised MN-6'!AN18</f>
        <v>509</v>
      </c>
      <c r="E24" s="90">
        <f>'Revised MN-6'!AO18</f>
        <v>2791000</v>
      </c>
      <c r="F24" s="172">
        <v>9.75</v>
      </c>
      <c r="I24" s="165"/>
    </row>
    <row r="25" spans="2:9" x14ac:dyDescent="0.35">
      <c r="B25" s="76" t="s">
        <v>245</v>
      </c>
      <c r="C25" s="89">
        <f>(((E25-(D25*8000))*F25/1000)+(D25*4000*F24/1000)+(D25*2000*F23/1000)+(D25*2000*F22/1000))</f>
        <v>5573.8</v>
      </c>
      <c r="D25" s="55">
        <f>'Revised MN-6'!AN19</f>
        <v>77</v>
      </c>
      <c r="E25" s="90">
        <f>'Revised MN-6'!AO19</f>
        <v>694700</v>
      </c>
      <c r="F25" s="172">
        <v>13</v>
      </c>
      <c r="H25" s="305" t="s">
        <v>246</v>
      </c>
      <c r="I25" s="167"/>
    </row>
    <row r="26" spans="2:9" x14ac:dyDescent="0.35">
      <c r="B26" s="76" t="s">
        <v>247</v>
      </c>
      <c r="C26" s="89">
        <f>(((E26-(D26*10000))*F26/1000)+(D26*2000*F25/1000)+(D26*4000*F24/1000)+(D26*2000*F23/1000)+(D26*2000*F22/1000))</f>
        <v>9763.2999999999993</v>
      </c>
      <c r="D26" s="55">
        <f>'Revised MN-6'!AN20</f>
        <v>85</v>
      </c>
      <c r="E26" s="90">
        <f>'Revised MN-6'!AO20</f>
        <v>1044600</v>
      </c>
      <c r="F26" s="172">
        <v>13</v>
      </c>
      <c r="H26" s="306"/>
      <c r="I26" s="167"/>
    </row>
    <row r="27" spans="2:9" x14ac:dyDescent="0.35">
      <c r="B27" s="76" t="s">
        <v>9</v>
      </c>
      <c r="C27" s="89">
        <f>(((E27-(D27*15000))*F27/1000)+(D27*7000*F26/1000)+(D27*4000*F24/1000)+(D27*2000*F23/1000)+(D27*2000*F22/1000))</f>
        <v>29014.7</v>
      </c>
      <c r="D27" s="55">
        <f>'Revised MN-6'!AN21</f>
        <v>92</v>
      </c>
      <c r="E27" s="90">
        <f>'Revised MN-6'!AO21</f>
        <v>2393700</v>
      </c>
      <c r="F27" s="172">
        <v>15</v>
      </c>
      <c r="H27" s="306"/>
      <c r="I27" s="69"/>
    </row>
    <row r="28" spans="2:9" ht="15" thickBot="1" x14ac:dyDescent="0.4">
      <c r="B28" s="3"/>
      <c r="C28" s="173">
        <f>SUM(C22:C27)</f>
        <v>75045.351999999999</v>
      </c>
      <c r="E28" s="80">
        <f>SUM(E22:E27)</f>
        <v>10046640</v>
      </c>
      <c r="H28" s="100">
        <f>C28</f>
        <v>75045.351999999999</v>
      </c>
    </row>
    <row r="29" spans="2:9" ht="15" thickTop="1" x14ac:dyDescent="0.35">
      <c r="B29" s="3"/>
    </row>
    <row r="30" spans="2:9" ht="14.5" customHeight="1" x14ac:dyDescent="0.35">
      <c r="B30" s="263" t="s">
        <v>106</v>
      </c>
      <c r="C30" s="264"/>
      <c r="D30" s="264"/>
      <c r="E30" s="265"/>
    </row>
    <row r="31" spans="2:9" ht="29" customHeight="1" x14ac:dyDescent="0.35">
      <c r="B31" s="73" t="s">
        <v>88</v>
      </c>
      <c r="C31" s="74" t="s">
        <v>89</v>
      </c>
      <c r="D31" s="73" t="s">
        <v>90</v>
      </c>
      <c r="E31" s="73" t="s">
        <v>91</v>
      </c>
      <c r="H31" s="301" t="s">
        <v>256</v>
      </c>
    </row>
    <row r="32" spans="2:9" x14ac:dyDescent="0.35">
      <c r="B32" s="76" t="s">
        <v>108</v>
      </c>
      <c r="C32" s="89">
        <f>D32*E32/1000</f>
        <v>33010.659599999999</v>
      </c>
      <c r="D32" s="90">
        <f>'Revised MN-6'!AO26</f>
        <v>8378340</v>
      </c>
      <c r="E32" s="78">
        <v>3.94</v>
      </c>
      <c r="H32" s="302"/>
    </row>
    <row r="33" spans="2:8" ht="15" thickBot="1" x14ac:dyDescent="0.4">
      <c r="C33" s="173">
        <f>C32</f>
        <v>33010.659599999999</v>
      </c>
      <c r="D33" s="80">
        <f>D32</f>
        <v>8378340</v>
      </c>
      <c r="H33" s="100">
        <f>C33</f>
        <v>33010.659599999999</v>
      </c>
    </row>
    <row r="34" spans="2:8" ht="15" thickTop="1" x14ac:dyDescent="0.35">
      <c r="B34" s="3"/>
    </row>
    <row r="35" spans="2:8" ht="15" thickBot="1" x14ac:dyDescent="0.4">
      <c r="B35" s="3"/>
      <c r="G35" s="72" t="s">
        <v>248</v>
      </c>
      <c r="H35" s="170">
        <f>C28+C33</f>
        <v>108056.0116</v>
      </c>
    </row>
    <row r="36" spans="2:8" ht="15.5" thickTop="1" thickBot="1" x14ac:dyDescent="0.4">
      <c r="H36" s="174"/>
    </row>
    <row r="37" spans="2:8" ht="15" thickBot="1" x14ac:dyDescent="0.4">
      <c r="G37" s="57" t="s">
        <v>249</v>
      </c>
      <c r="H37" s="175">
        <f>H17+H35</f>
        <v>597249.6915999999</v>
      </c>
    </row>
    <row r="38" spans="2:8" x14ac:dyDescent="0.35">
      <c r="H38" s="169"/>
    </row>
  </sheetData>
  <mergeCells count="12">
    <mergeCell ref="H31:H32"/>
    <mergeCell ref="B13:C13"/>
    <mergeCell ref="B30:E30"/>
    <mergeCell ref="B8:C8"/>
    <mergeCell ref="C1:D1"/>
    <mergeCell ref="C2:D2"/>
    <mergeCell ref="C6:D6"/>
    <mergeCell ref="B20:F20"/>
    <mergeCell ref="B12:H12"/>
    <mergeCell ref="B7:H7"/>
    <mergeCell ref="B5:H5"/>
    <mergeCell ref="H25:H27"/>
  </mergeCells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 - PFD Rates Comparison</vt:lpstr>
      <vt:lpstr>WOWSC W &amp; WW Rev Req</vt:lpstr>
      <vt:lpstr>Water Rate Design</vt:lpstr>
      <vt:lpstr>Water Rate Design (2)</vt:lpstr>
      <vt:lpstr>WW Rate Design</vt:lpstr>
      <vt:lpstr>WW Rate Design (2)</vt:lpstr>
      <vt:lpstr>Revised MN-6</vt:lpstr>
      <vt:lpstr>TRWA Rate Analysis RR</vt:lpstr>
      <vt:lpstr>WOWSC Recovery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2020-06-10T13:22:06Z</dcterms:created>
  <dcterms:modified xsi:type="dcterms:W3CDTF">2023-08-29T18:03:29Z</dcterms:modified>
  <cp:category/>
  <cp:contentStatus/>
</cp:coreProperties>
</file>